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KS27\Desktop\Hovedbankavtale\Konkurransegrunnlag til Mercell\"/>
    </mc:Choice>
  </mc:AlternateContent>
  <xr:revisionPtr revIDLastSave="0" documentId="8_{846614AF-AA7B-41BC-8F4E-866737676CE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isskje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9" i="1" l="1"/>
  <c r="F179" i="1" s="1"/>
  <c r="F181" i="1" s="1"/>
  <c r="E178" i="1"/>
  <c r="E177" i="1"/>
  <c r="E164" i="1"/>
  <c r="E163" i="1"/>
  <c r="E165" i="1" s="1"/>
  <c r="F165" i="1" s="1"/>
  <c r="E153" i="1"/>
  <c r="F153" i="1" s="1"/>
  <c r="E152" i="1"/>
  <c r="E151" i="1"/>
  <c r="E142" i="1"/>
  <c r="E141" i="1"/>
  <c r="E143" i="1" s="1"/>
  <c r="F143" i="1" s="1"/>
  <c r="E131" i="1"/>
  <c r="E130" i="1"/>
  <c r="E128" i="1"/>
  <c r="E127" i="1"/>
  <c r="E132" i="1" s="1"/>
  <c r="F132" i="1" s="1"/>
  <c r="E117" i="1"/>
  <c r="E116" i="1"/>
  <c r="E118" i="1" s="1"/>
  <c r="F118" i="1" s="1"/>
  <c r="E108" i="1"/>
  <c r="E107" i="1"/>
  <c r="E106" i="1"/>
  <c r="E105" i="1"/>
  <c r="E109" i="1" s="1"/>
  <c r="F109" i="1" s="1"/>
  <c r="E97" i="1"/>
  <c r="E96" i="1"/>
  <c r="E95" i="1"/>
  <c r="E98" i="1" s="1"/>
  <c r="F98" i="1" s="1"/>
  <c r="E86" i="1"/>
  <c r="E87" i="1" s="1"/>
  <c r="F87" i="1" s="1"/>
  <c r="E85" i="1"/>
  <c r="E84" i="1"/>
  <c r="E83" i="1"/>
  <c r="E82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74" i="1" s="1"/>
  <c r="F74" i="1" s="1"/>
  <c r="E46" i="1"/>
  <c r="E47" i="1" s="1"/>
  <c r="F47" i="1" s="1"/>
  <c r="E45" i="1"/>
  <c r="E44" i="1"/>
  <c r="E43" i="1"/>
  <c r="E42" i="1"/>
  <c r="E41" i="1"/>
  <c r="E40" i="1"/>
  <c r="E39" i="1"/>
  <c r="E38" i="1"/>
  <c r="E37" i="1"/>
  <c r="E36" i="1"/>
  <c r="E28" i="1"/>
  <c r="E27" i="1"/>
  <c r="E29" i="1" s="1"/>
  <c r="F29" i="1" s="1"/>
  <c r="E26" i="1"/>
  <c r="E18" i="1"/>
  <c r="E17" i="1"/>
  <c r="E19" i="1" s="1"/>
  <c r="F19" i="1" s="1"/>
  <c r="E16" i="1"/>
  <c r="E15" i="1"/>
  <c r="F168" i="1" l="1"/>
  <c r="F184" i="1" s="1"/>
</calcChain>
</file>

<file path=xl/sharedStrings.xml><?xml version="1.0" encoding="utf-8"?>
<sst xmlns="http://schemas.openxmlformats.org/spreadsheetml/2006/main" count="268" uniqueCount="151">
  <si>
    <t>Vedlegg 2 Prisskjema/tilbudsskjema</t>
  </si>
  <si>
    <t>Legg inn pris/annet i gule felt.</t>
  </si>
  <si>
    <t>Dersom en tjeneste er vederlagsfri - skriv "0" i feltet pris</t>
  </si>
  <si>
    <t xml:space="preserve">Alle priser oppgis i NOK, eks. MVA. Se prisforutsetninger i kontraktens avsnitt 13, samt i kravspesifikasjonens avsnitt 4.2. </t>
  </si>
  <si>
    <t>Alle abonnementspriser/-gebyrer skal oppgis i årspriser.</t>
  </si>
  <si>
    <t>Antall (kolonne C) er estimert antall, vil variere igjennom kontraktsperioden og er ikke bindende for Oppdragsgiver.</t>
  </si>
  <si>
    <t xml:space="preserve">Antall (kolonne C) er videre tilpasset 4 års varighet ved å dele engangskostnader og bruk av trekkramme på 4. </t>
  </si>
  <si>
    <t>Vedlegg 2.1 Konsernkontosystem</t>
  </si>
  <si>
    <t>Angi hvilke priser Leverandør tar for å opprette og drifte ønsket konsernkontosystem for Oppdragsgiver.</t>
  </si>
  <si>
    <t>Type</t>
  </si>
  <si>
    <t>Prisenhet</t>
  </si>
  <si>
    <t>Antall</t>
  </si>
  <si>
    <t>Pris (i NOK)</t>
  </si>
  <si>
    <t>Sum</t>
  </si>
  <si>
    <t>Merknad</t>
  </si>
  <si>
    <t xml:space="preserve">Opprettelseskostnad </t>
  </si>
  <si>
    <t>Engangskostnad</t>
  </si>
  <si>
    <t>Administrasjonsgebyr per år</t>
  </si>
  <si>
    <t>Pris per år</t>
  </si>
  <si>
    <t>Bankkonto</t>
  </si>
  <si>
    <t>Årlige gebyr nettbankavtaler</t>
  </si>
  <si>
    <t>Totale kostnader for opprettelse og drift av kontosystem</t>
  </si>
  <si>
    <t>Vedlegg 2.2 Nettbanksystemer</t>
  </si>
  <si>
    <t>Angi priser for tilgang og bruk av systemet.</t>
  </si>
  <si>
    <t>Antall brukere</t>
  </si>
  <si>
    <t>Etableringsavgift</t>
  </si>
  <si>
    <t>Abonnementsavgift for tjenester per år</t>
  </si>
  <si>
    <r>
      <rPr>
        <sz val="11"/>
        <color rgb="FF000000"/>
        <rFont val="Calibri"/>
      </rPr>
      <t>Pris per bruker</t>
    </r>
    <r>
      <rPr>
        <sz val="11"/>
        <color rgb="FFFF0000"/>
        <rFont val="Calibri"/>
      </rPr>
      <t xml:space="preserve"> </t>
    </r>
  </si>
  <si>
    <t>Totale kostnader for nettbanksystemer</t>
  </si>
  <si>
    <t>Vedlegg 2.3 Betalingsformidling - utbetalinger</t>
  </si>
  <si>
    <t>Angi hvilke priser som vil påløpe for følgende utbetalingstransaksjoner.</t>
  </si>
  <si>
    <t>Antall transaksjoner TK per år</t>
  </si>
  <si>
    <t xml:space="preserve">Betaling uten melding  </t>
  </si>
  <si>
    <t>Pris per transaksjon</t>
  </si>
  <si>
    <t>Betaling med KID</t>
  </si>
  <si>
    <t>Betaling med melding</t>
  </si>
  <si>
    <t>Betaling med strukturert melding</t>
  </si>
  <si>
    <t>Lønnsutbetaling</t>
  </si>
  <si>
    <t>AvtaleGiro 28 autogiro avtaler</t>
  </si>
  <si>
    <t>Autogiro (28 x 12)</t>
  </si>
  <si>
    <t>SEPA utland</t>
  </si>
  <si>
    <t>SWIFT med IBAN</t>
  </si>
  <si>
    <t>Kontoregulering innad i egen bank</t>
  </si>
  <si>
    <t>Utbetalingsanvisning</t>
  </si>
  <si>
    <t>Totale kostnader for betalingsformidling - utbetalinger</t>
  </si>
  <si>
    <t>Vedlegg 2.4 Betalingsformidling - innbetalinger</t>
  </si>
  <si>
    <t>Angi hvilke priser som vil påløpe for følgende innbetalingstransaksjoner.</t>
  </si>
  <si>
    <t>E-faktura er type B2C.</t>
  </si>
  <si>
    <t>Pris</t>
  </si>
  <si>
    <t>Avtalegiro med melding</t>
  </si>
  <si>
    <t>Avtalegiro uten melding</t>
  </si>
  <si>
    <t>Avtalegiro - sletting av krav</t>
  </si>
  <si>
    <t xml:space="preserve">Cremul/eGiro/Innbetaling total med og uten KID </t>
  </si>
  <si>
    <t xml:space="preserve">eFaktura betalingskrav </t>
  </si>
  <si>
    <t>OCR-innbetaling</t>
  </si>
  <si>
    <t>Filoversendelse fra/til MPS</t>
  </si>
  <si>
    <t>Inngående SEPA</t>
  </si>
  <si>
    <t xml:space="preserve">Inngående SWIFT </t>
  </si>
  <si>
    <t>Årsavgift OCR (5 avtaler x 12 mnd)</t>
  </si>
  <si>
    <t>Årsavgift avtalegiro (12 mnd)</t>
  </si>
  <si>
    <t xml:space="preserve">Årsavgift e-faktura B2C (1 avtale x 12 mnd) </t>
  </si>
  <si>
    <t xml:space="preserve">Årsavgift Cremul/eGiro/Innbetaling Total </t>
  </si>
  <si>
    <t>Etablering OCR</t>
  </si>
  <si>
    <t xml:space="preserve">Etablering Cremul/eGiro/Innbetaling Total </t>
  </si>
  <si>
    <t>Etablering avtalegiro</t>
  </si>
  <si>
    <t xml:space="preserve">Etablering eFaktura B2C </t>
  </si>
  <si>
    <t>Giromail/kundemeldinger (bilag per epost)</t>
  </si>
  <si>
    <t>Kontantinnbetaling - bank i butikk</t>
  </si>
  <si>
    <t>Vedlegg 2.5 Marginer ved kjøp og salg av valuta</t>
  </si>
  <si>
    <t xml:space="preserve">Kommunen betaler leverandørfaktura i utenlandsk valuta for motverdien av om lag 10 millioner kroner 2025. </t>
  </si>
  <si>
    <t>For beløp som betales i nettbank ønsker kommunen en fast margin for kjøp (og eventuelt salg) av SEK, EUR, DKK, GBP og USD.</t>
  </si>
  <si>
    <t>Valutakode</t>
  </si>
  <si>
    <t>Volum (i NOK)</t>
  </si>
  <si>
    <t>Margin (i %)</t>
  </si>
  <si>
    <t>SEK. Enhet 100,-</t>
  </si>
  <si>
    <t>Margin (påslag)</t>
  </si>
  <si>
    <t>EUR. Enhet 1,-</t>
  </si>
  <si>
    <t>DKK. Enhet 1,-</t>
  </si>
  <si>
    <t>GBP. Enhet 1,-</t>
  </si>
  <si>
    <t>USD. Enhet 1,-</t>
  </si>
  <si>
    <t>Totale kostnader for kjøp og salg av valuta</t>
  </si>
  <si>
    <t>Vedlegg 2.8 Kort</t>
  </si>
  <si>
    <t>Angi pris på bruk av kommunalt utbetalingskort, kontantkort</t>
  </si>
  <si>
    <t>Bruk at kommunalt utbetalingskort vil variere, og antallet er et estimat basert på forbruk i 2025</t>
  </si>
  <si>
    <t xml:space="preserve">Antall </t>
  </si>
  <si>
    <t>Årsgebyr kommunalt utbetalingskort</t>
  </si>
  <si>
    <t>Kommunalt utbetalingskort - nye kort pr år</t>
  </si>
  <si>
    <t>Bedriftskort firmaheftende som benyttes til å betale for: Lisenser, abonnement, annonser på nett, netthandel og liknende som skal belastes Oppdragsgiver. (jf. 4.6.1)</t>
  </si>
  <si>
    <t>Totale kostnader for kort</t>
  </si>
  <si>
    <t>Vedlegg 2.9 Beboerløsning Helse- og velferdstjenester, jf. krav 5.10.1</t>
  </si>
  <si>
    <t>Angi pris på opprettelse av nettbank, administratortilgang, debetkort og bankkontoer</t>
  </si>
  <si>
    <t>Enheter som bruker beboerløsning</t>
  </si>
  <si>
    <t>Administratorer</t>
  </si>
  <si>
    <t>Debetkort</t>
  </si>
  <si>
    <t>Beboerkontoer</t>
  </si>
  <si>
    <t>Totalpris</t>
  </si>
  <si>
    <t>Vedlegg 2.9 Konto for brukere under økonomisk forvaltning, jf krav 5.10.1</t>
  </si>
  <si>
    <t>Angi pris på administratortilgang og bankkontoer</t>
  </si>
  <si>
    <t>Trygd til forvaltningskontoer</t>
  </si>
  <si>
    <t>Vedlegg 2.10 Verdipapirtjenester - verdipapirdepot</t>
  </si>
  <si>
    <t xml:space="preserve">Trondheim kommunes kraftfond (TKK) forvalter midler for om lag 9 milliarder kroner. </t>
  </si>
  <si>
    <t xml:space="preserve">I dag har fondet i overkant av 5,6 mrd. kroner i rentebærende verdipapirer. </t>
  </si>
  <si>
    <t xml:space="preserve">Beholdning/Antall </t>
  </si>
  <si>
    <t>Pris (i %)/i NOK</t>
  </si>
  <si>
    <t>Utenlandske verdidpapirdepot</t>
  </si>
  <si>
    <t>Provisjon av total verdipapirbeholdning</t>
  </si>
  <si>
    <t>Prosent av beholdning</t>
  </si>
  <si>
    <t>Transaksjonsgebyr</t>
  </si>
  <si>
    <t>Norske verdipapirdepot</t>
  </si>
  <si>
    <t>Totale kostnader for verdipapirdepot</t>
  </si>
  <si>
    <t>Vedlegg 2.11 Verdipapirtjenester - forvalteroppgjør</t>
  </si>
  <si>
    <t xml:space="preserve">Oppdragsgivers kjøp og salg av aksjer og rentebærende verdipapirer skal være omfattet av oppgjørstjenesten "forvalteroppgjør". </t>
  </si>
  <si>
    <t>I dag har TKK investeringer for om lag 9 mrd. kroner i aksjer og rentebærende verdipapirer.</t>
  </si>
  <si>
    <t>Antall kjøp/salg i løpet av et år anslås til 30, og Leverandør bes oppgi pris for forvalteroppgjør.</t>
  </si>
  <si>
    <t>Kostnader knyttet til forvalteroppgjør TKK</t>
  </si>
  <si>
    <t>Pris per oppgjør</t>
  </si>
  <si>
    <t>Kostnader knyttet til forvalteroppgjør Bykasse / lån</t>
  </si>
  <si>
    <t>Totale kostnader for forvalteroppgjør</t>
  </si>
  <si>
    <t>Vedlegg 2.12 Verdipapirtjenester - Kontofører</t>
  </si>
  <si>
    <t xml:space="preserve">Oppdragsgiver har utstedt obligasjonslån og sertifikatlån for henholdsvis 5,5 milliarder kroner og i overkant av 2 mrd kroner. Det utstedes kun lån i norske kroner. </t>
  </si>
  <si>
    <t>Leverandøren bes oppgi pris for oppgaven som kontofører.</t>
  </si>
  <si>
    <t>Obligasjonslån</t>
  </si>
  <si>
    <t>Pris per utstedelse</t>
  </si>
  <si>
    <t>Sertifikatlån</t>
  </si>
  <si>
    <t>Totale kostnader for oppgaven som kontofører</t>
  </si>
  <si>
    <t>Vedlegg 2.13 Trekkramme</t>
  </si>
  <si>
    <t>Oppdragsgiver ønsker en kommitert trekkramme. Trekk defineres som negativ saldo på toppkonto i konsernkontosystemet.</t>
  </si>
  <si>
    <t>Tilbyder bes oppgi løpende kostnad ved å ha en trekkramme, samt kostnaden for trekk på toppkonto. Evalueringskriteriet er basert på bruk av hele trekkramma i 7 dager i løpet av en 4-årsperiode.</t>
  </si>
  <si>
    <t>Den variable kostnaden bes oppgitt i prosent margin over/under 3 mnd. nibor</t>
  </si>
  <si>
    <t>Marginen vil bli lagt på 3 mnd. nibor ved tilbudsfrist</t>
  </si>
  <si>
    <t>3m nibor fixing dato:</t>
  </si>
  <si>
    <t>Referanserente</t>
  </si>
  <si>
    <t>Trekkramme</t>
  </si>
  <si>
    <t>Pris (i %)/ Faste kostnader</t>
  </si>
  <si>
    <t>Kostnad ved netto trekk på toppkonto, 7 dager</t>
  </si>
  <si>
    <t>Margin (over 3m nibor)</t>
  </si>
  <si>
    <t>Kommitert trekkramme, årlig provisjon</t>
  </si>
  <si>
    <t>Årlig pris</t>
  </si>
  <si>
    <t>Totale kostnader trekkramme 600 millioner kroner</t>
  </si>
  <si>
    <t xml:space="preserve">TOTALE KOSTNADER </t>
  </si>
  <si>
    <t>Vedlegg 2.14 Inntekter</t>
  </si>
  <si>
    <t xml:space="preserve">Oppgi den innskuddsrenten som oppdragsgiver oppnår på netto innskudd på toppkonto. </t>
  </si>
  <si>
    <t xml:space="preserve">Renten skal uttrykkes som 3 mnd. nibor +/- fast margin. Renteberegningen skal beregnes med act/360 </t>
  </si>
  <si>
    <t>Enhet</t>
  </si>
  <si>
    <t>Volum for beregning</t>
  </si>
  <si>
    <t>Margin innskuddsrente (i %)</t>
  </si>
  <si>
    <t>Innskudd på toppkonto</t>
  </si>
  <si>
    <t xml:space="preserve">Tidsinnskudd, jf. krav 4.2.7. Oppgis ikke egen margin, skal margin på toppkonto benyttes. </t>
  </si>
  <si>
    <t>Totale inntekter innskudd</t>
  </si>
  <si>
    <t>TOTALE INNTEKTER</t>
  </si>
  <si>
    <t>NETTO KOSTNAD/INNTEKT (total kostnad minus inntekt)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</si>
</sst>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"/>
    <numFmt numFmtId="165" formatCode="\ 0\ ;\-0\ ;\-00\ ;\ @\ "/>
    <numFmt numFmtId="166" formatCode="###\ ###\ ###\ ##0"/>
    <numFmt numFmtId="167" formatCode="0.0000%"/>
  </numFmts>
  <fonts count="14" x14ac:knownFonts="1">
    <font>
      <sz val="11"/>
      <color rgb="FF000000"/>
      <name val="Calibri"/>
      <scheme val="minor"/>
    </font>
    <font>
      <b/>
      <sz val="14"/>
      <color rgb="FF000000"/>
      <name val="Calibri"/>
    </font>
    <font>
      <sz val="11"/>
      <color rgb="FFFF0000"/>
      <name val="Calibri"/>
    </font>
    <font>
      <sz val="11"/>
      <color rgb="FF000000"/>
      <name val="Calibri"/>
    </font>
    <font>
      <sz val="14"/>
      <color rgb="FF000000"/>
      <name val="Calibri"/>
    </font>
    <font>
      <sz val="11"/>
      <color theme="1"/>
      <name val="Calibri"/>
    </font>
    <font>
      <b/>
      <sz val="11"/>
      <color rgb="FF000000"/>
      <name val="Calibri"/>
    </font>
    <font>
      <sz val="11"/>
      <color theme="1"/>
      <name val="Calibri"/>
      <scheme val="minor"/>
    </font>
    <font>
      <sz val="11"/>
      <color theme="1"/>
      <name val="Calibri"/>
    </font>
    <font>
      <sz val="11"/>
      <color rgb="FF0000FF"/>
      <name val="Calibri"/>
    </font>
    <font>
      <b/>
      <sz val="11"/>
      <color rgb="FF6AA84F"/>
      <name val="Calibri"/>
    </font>
    <font>
      <b/>
      <sz val="11"/>
      <color rgb="FFFF0000"/>
      <name val="Calibri"/>
    </font>
    <font>
      <b/>
      <strike/>
      <sz val="11"/>
      <color rgb="FF000000"/>
      <name val="Calibri"/>
    </font>
    <font>
      <sz val="11"/>
      <color rgb="FF38761D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00B0F0"/>
        <bgColor rgb="FF00B0F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 applyFont="1" applyAlignment="1"/>
    <xf numFmtId="0" fontId="1" fillId="0" borderId="0" xfId="0" applyFont="1"/>
    <xf numFmtId="164" fontId="2" fillId="0" borderId="0" xfId="0" applyNumberFormat="1" applyFont="1" applyAlignment="1">
      <alignment wrapText="1"/>
    </xf>
    <xf numFmtId="0" fontId="3" fillId="0" borderId="0" xfId="0" applyFont="1"/>
    <xf numFmtId="0" fontId="4" fillId="2" borderId="1" xfId="0" applyFont="1" applyFill="1" applyBorder="1"/>
    <xf numFmtId="0" fontId="4" fillId="2" borderId="0" xfId="0" applyFont="1" applyFill="1"/>
    <xf numFmtId="0" fontId="3" fillId="3" borderId="1" xfId="0" applyFont="1" applyFill="1" applyBorder="1"/>
    <xf numFmtId="0" fontId="3" fillId="3" borderId="0" xfId="0" applyFont="1" applyFill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/>
    <xf numFmtId="164" fontId="3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0" fontId="3" fillId="0" borderId="0" xfId="0" applyFont="1" applyAlignment="1"/>
    <xf numFmtId="0" fontId="6" fillId="0" borderId="2" xfId="0" applyFont="1" applyBorder="1"/>
    <xf numFmtId="0" fontId="6" fillId="0" borderId="2" xfId="0" applyFont="1" applyBorder="1" applyAlignment="1"/>
    <xf numFmtId="164" fontId="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3" fillId="0" borderId="4" xfId="0" applyFont="1" applyBorder="1" applyAlignment="1"/>
    <xf numFmtId="164" fontId="3" fillId="0" borderId="5" xfId="0" applyNumberFormat="1" applyFont="1" applyBorder="1" applyAlignment="1">
      <alignment wrapText="1"/>
    </xf>
    <xf numFmtId="0" fontId="3" fillId="2" borderId="5" xfId="0" applyFont="1" applyFill="1" applyBorder="1" applyAlignment="1"/>
    <xf numFmtId="0" fontId="6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7" xfId="0" applyFont="1" applyBorder="1" applyAlignment="1"/>
    <xf numFmtId="164" fontId="3" fillId="0" borderId="7" xfId="0" applyNumberFormat="1" applyFont="1" applyBorder="1" applyAlignment="1">
      <alignment wrapText="1"/>
    </xf>
    <xf numFmtId="0" fontId="3" fillId="2" borderId="7" xfId="0" applyFont="1" applyFill="1" applyBorder="1" applyAlignment="1"/>
    <xf numFmtId="0" fontId="7" fillId="0" borderId="0" xfId="0" applyFont="1" applyAlignment="1"/>
    <xf numFmtId="0" fontId="6" fillId="0" borderId="8" xfId="0" applyFont="1" applyBorder="1"/>
    <xf numFmtId="164" fontId="3" fillId="0" borderId="9" xfId="0" applyNumberFormat="1" applyFont="1" applyBorder="1" applyAlignment="1">
      <alignment wrapText="1"/>
    </xf>
    <xf numFmtId="164" fontId="6" fillId="0" borderId="9" xfId="0" applyNumberFormat="1" applyFont="1" applyBorder="1" applyAlignment="1">
      <alignment wrapText="1"/>
    </xf>
    <xf numFmtId="164" fontId="6" fillId="0" borderId="10" xfId="0" applyNumberFormat="1" applyFont="1" applyBorder="1"/>
    <xf numFmtId="0" fontId="6" fillId="0" borderId="10" xfId="0" applyFont="1" applyBorder="1"/>
    <xf numFmtId="0" fontId="6" fillId="0" borderId="7" xfId="0" applyFont="1" applyBorder="1"/>
    <xf numFmtId="0" fontId="2" fillId="0" borderId="0" xfId="0" applyFont="1"/>
    <xf numFmtId="0" fontId="3" fillId="0" borderId="4" xfId="0" applyFont="1" applyBorder="1"/>
    <xf numFmtId="0" fontId="3" fillId="2" borderId="7" xfId="0" applyFont="1" applyFill="1" applyBorder="1"/>
    <xf numFmtId="164" fontId="2" fillId="0" borderId="0" xfId="0" applyNumberFormat="1" applyFont="1" applyAlignment="1">
      <alignment wrapText="1"/>
    </xf>
    <xf numFmtId="164" fontId="6" fillId="0" borderId="2" xfId="0" applyNumberFormat="1" applyFont="1" applyBorder="1" applyAlignment="1">
      <alignment horizontal="right" wrapText="1"/>
    </xf>
    <xf numFmtId="0" fontId="8" fillId="0" borderId="0" xfId="0" applyFont="1"/>
    <xf numFmtId="164" fontId="3" fillId="0" borderId="7" xfId="0" applyNumberFormat="1" applyFont="1" applyBorder="1" applyAlignment="1">
      <alignment horizontal="right" wrapText="1"/>
    </xf>
    <xf numFmtId="0" fontId="3" fillId="0" borderId="0" xfId="0" applyFont="1" applyAlignment="1"/>
    <xf numFmtId="9" fontId="6" fillId="2" borderId="7" xfId="0" applyNumberFormat="1" applyFont="1" applyFill="1" applyBorder="1" applyAlignment="1">
      <alignment horizontal="right"/>
    </xf>
    <xf numFmtId="165" fontId="6" fillId="2" borderId="7" xfId="0" applyNumberFormat="1" applyFont="1" applyFill="1" applyBorder="1" applyAlignment="1">
      <alignment horizontal="right"/>
    </xf>
    <xf numFmtId="166" fontId="3" fillId="4" borderId="7" xfId="0" applyNumberFormat="1" applyFont="1" applyFill="1" applyBorder="1" applyAlignment="1">
      <alignment horizontal="right" wrapText="1"/>
    </xf>
    <xf numFmtId="0" fontId="3" fillId="0" borderId="7" xfId="0" applyFont="1" applyBorder="1" applyAlignment="1"/>
    <xf numFmtId="164" fontId="5" fillId="0" borderId="7" xfId="0" applyNumberFormat="1" applyFont="1" applyBorder="1" applyAlignment="1">
      <alignment horizontal="right" wrapText="1"/>
    </xf>
    <xf numFmtId="164" fontId="5" fillId="0" borderId="4" xfId="0" applyNumberFormat="1" applyFont="1" applyBorder="1" applyAlignment="1">
      <alignment horizontal="right"/>
    </xf>
    <xf numFmtId="164" fontId="3" fillId="0" borderId="0" xfId="0" applyNumberFormat="1" applyFont="1" applyAlignment="1">
      <alignment wrapText="1"/>
    </xf>
    <xf numFmtId="0" fontId="2" fillId="0" borderId="0" xfId="0" applyFont="1" applyAlignment="1"/>
    <xf numFmtId="0" fontId="6" fillId="0" borderId="11" xfId="0" applyFont="1" applyBorder="1" applyAlignment="1">
      <alignment horizontal="right"/>
    </xf>
    <xf numFmtId="0" fontId="6" fillId="0" borderId="0" xfId="0" applyFont="1" applyAlignment="1">
      <alignment horizontal="right"/>
    </xf>
    <xf numFmtId="165" fontId="6" fillId="2" borderId="7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0" fontId="3" fillId="0" borderId="7" xfId="0" applyFont="1" applyBorder="1" applyAlignment="1">
      <alignment wrapText="1"/>
    </xf>
    <xf numFmtId="164" fontId="6" fillId="0" borderId="0" xfId="0" applyNumberFormat="1" applyFont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/>
    </xf>
    <xf numFmtId="164" fontId="3" fillId="0" borderId="0" xfId="0" applyNumberFormat="1" applyFont="1" applyAlignment="1">
      <alignment horizontal="right" wrapText="1"/>
    </xf>
    <xf numFmtId="0" fontId="9" fillId="0" borderId="0" xfId="0" applyFont="1" applyAlignment="1"/>
    <xf numFmtId="0" fontId="10" fillId="0" borderId="0" xfId="0" applyFont="1" applyAlignment="1"/>
    <xf numFmtId="0" fontId="10" fillId="0" borderId="0" xfId="0" applyFont="1"/>
    <xf numFmtId="164" fontId="6" fillId="5" borderId="7" xfId="0" applyNumberFormat="1" applyFont="1" applyFill="1" applyBorder="1" applyAlignment="1">
      <alignment horizontal="right" wrapText="1"/>
    </xf>
    <xf numFmtId="0" fontId="6" fillId="5" borderId="7" xfId="0" applyFont="1" applyFill="1" applyBorder="1" applyAlignment="1">
      <alignment horizontal="right"/>
    </xf>
    <xf numFmtId="166" fontId="3" fillId="0" borderId="7" xfId="0" applyNumberFormat="1" applyFont="1" applyBorder="1" applyAlignment="1">
      <alignment horizontal="right" wrapText="1"/>
    </xf>
    <xf numFmtId="9" fontId="6" fillId="2" borderId="7" xfId="0" applyNumberFormat="1" applyFont="1" applyFill="1" applyBorder="1" applyAlignment="1">
      <alignment horizontal="right"/>
    </xf>
    <xf numFmtId="0" fontId="6" fillId="0" borderId="7" xfId="0" applyFont="1" applyBorder="1" applyAlignment="1">
      <alignment horizontal="right"/>
    </xf>
    <xf numFmtId="4" fontId="11" fillId="0" borderId="0" xfId="0" applyNumberFormat="1" applyFont="1" applyAlignment="1"/>
    <xf numFmtId="167" fontId="10" fillId="0" borderId="0" xfId="0" applyNumberFormat="1" applyFont="1" applyAlignment="1"/>
    <xf numFmtId="164" fontId="3" fillId="0" borderId="7" xfId="0" applyNumberFormat="1" applyFont="1" applyBorder="1" applyAlignment="1">
      <alignment horizontal="right" wrapText="1"/>
    </xf>
    <xf numFmtId="165" fontId="6" fillId="5" borderId="7" xfId="0" applyNumberFormat="1" applyFont="1" applyFill="1" applyBorder="1" applyAlignment="1">
      <alignment horizontal="right"/>
    </xf>
    <xf numFmtId="164" fontId="5" fillId="0" borderId="7" xfId="0" applyNumberFormat="1" applyFont="1" applyBorder="1" applyAlignment="1">
      <alignment horizontal="right" wrapText="1"/>
    </xf>
    <xf numFmtId="165" fontId="12" fillId="2" borderId="7" xfId="0" applyNumberFormat="1" applyFont="1" applyFill="1" applyBorder="1" applyAlignment="1">
      <alignment horizontal="right"/>
    </xf>
    <xf numFmtId="4" fontId="10" fillId="0" borderId="0" xfId="0" applyNumberFormat="1" applyFont="1" applyAlignment="1"/>
    <xf numFmtId="0" fontId="13" fillId="0" borderId="0" xfId="0" applyFont="1" applyAlignment="1"/>
    <xf numFmtId="164" fontId="5" fillId="0" borderId="7" xfId="0" applyNumberFormat="1" applyFont="1" applyBorder="1" applyAlignment="1">
      <alignment wrapText="1"/>
    </xf>
    <xf numFmtId="164" fontId="5" fillId="0" borderId="12" xfId="0" applyNumberFormat="1" applyFont="1" applyBorder="1" applyAlignment="1">
      <alignment wrapText="1"/>
    </xf>
    <xf numFmtId="0" fontId="3" fillId="2" borderId="12" xfId="0" applyFont="1" applyFill="1" applyBorder="1"/>
    <xf numFmtId="164" fontId="5" fillId="0" borderId="7" xfId="0" applyNumberFormat="1" applyFont="1" applyBorder="1" applyAlignment="1">
      <alignment wrapText="1"/>
    </xf>
    <xf numFmtId="4" fontId="10" fillId="0" borderId="0" xfId="0" applyNumberFormat="1" applyFont="1"/>
    <xf numFmtId="3" fontId="3" fillId="0" borderId="0" xfId="0" applyNumberFormat="1" applyFont="1"/>
    <xf numFmtId="4" fontId="11" fillId="0" borderId="0" xfId="0" applyNumberFormat="1" applyFont="1"/>
    <xf numFmtId="10" fontId="3" fillId="0" borderId="0" xfId="0" applyNumberFormat="1" applyFont="1" applyAlignment="1"/>
    <xf numFmtId="0" fontId="6" fillId="0" borderId="11" xfId="0" applyFont="1" applyBorder="1"/>
    <xf numFmtId="0" fontId="6" fillId="0" borderId="11" xfId="0" applyFont="1" applyBorder="1" applyAlignment="1"/>
    <xf numFmtId="0" fontId="6" fillId="0" borderId="13" xfId="0" applyFont="1" applyBorder="1" applyAlignment="1">
      <alignment horizontal="right"/>
    </xf>
    <xf numFmtId="0" fontId="6" fillId="0" borderId="3" xfId="0" applyFont="1" applyBorder="1"/>
    <xf numFmtId="10" fontId="3" fillId="2" borderId="5" xfId="0" applyNumberFormat="1" applyFont="1" applyFill="1" applyBorder="1" applyAlignment="1"/>
    <xf numFmtId="10" fontId="10" fillId="0" borderId="0" xfId="0" applyNumberFormat="1" applyFont="1" applyAlignment="1"/>
    <xf numFmtId="166" fontId="3" fillId="5" borderId="7" xfId="0" applyNumberFormat="1" applyFont="1" applyFill="1" applyBorder="1" applyAlignment="1">
      <alignment horizontal="right" wrapText="1"/>
    </xf>
    <xf numFmtId="4" fontId="3" fillId="2" borderId="4" xfId="0" applyNumberFormat="1" applyFont="1" applyFill="1" applyBorder="1" applyAlignment="1"/>
    <xf numFmtId="0" fontId="6" fillId="6" borderId="14" xfId="0" applyFont="1" applyFill="1" applyBorder="1"/>
    <xf numFmtId="0" fontId="6" fillId="6" borderId="15" xfId="0" applyFont="1" applyFill="1" applyBorder="1"/>
    <xf numFmtId="164" fontId="3" fillId="6" borderId="16" xfId="0" applyNumberFormat="1" applyFont="1" applyFill="1" applyBorder="1" applyAlignment="1">
      <alignment wrapText="1"/>
    </xf>
    <xf numFmtId="0" fontId="3" fillId="6" borderId="16" xfId="0" applyFont="1" applyFill="1" applyBorder="1"/>
    <xf numFmtId="3" fontId="6" fillId="6" borderId="17" xfId="0" applyNumberFormat="1" applyFont="1" applyFill="1" applyBorder="1"/>
    <xf numFmtId="10" fontId="3" fillId="0" borderId="0" xfId="0" applyNumberFormat="1" applyFont="1" applyAlignment="1">
      <alignment wrapText="1"/>
    </xf>
    <xf numFmtId="166" fontId="6" fillId="0" borderId="7" xfId="0" applyNumberFormat="1" applyFont="1" applyBorder="1" applyAlignment="1">
      <alignment horizontal="right" wrapText="1"/>
    </xf>
    <xf numFmtId="10" fontId="3" fillId="2" borderId="4" xfId="0" applyNumberFormat="1" applyFont="1" applyFill="1" applyBorder="1" applyAlignment="1"/>
    <xf numFmtId="166" fontId="6" fillId="0" borderId="18" xfId="0" applyNumberFormat="1" applyFont="1" applyBorder="1" applyAlignment="1">
      <alignment horizontal="right" wrapText="1"/>
    </xf>
    <xf numFmtId="0" fontId="3" fillId="0" borderId="0" xfId="0" applyFont="1" applyAlignment="1">
      <alignment wrapText="1"/>
    </xf>
    <xf numFmtId="166" fontId="6" fillId="0" borderId="9" xfId="0" applyNumberFormat="1" applyFont="1" applyBorder="1" applyAlignment="1">
      <alignment horizontal="right" wrapText="1"/>
    </xf>
    <xf numFmtId="166" fontId="6" fillId="0" borderId="10" xfId="0" applyNumberFormat="1" applyFont="1" applyBorder="1"/>
    <xf numFmtId="166" fontId="6" fillId="6" borderId="17" xfId="0" applyNumberFormat="1" applyFont="1" applyFill="1" applyBorder="1"/>
    <xf numFmtId="166" fontId="3" fillId="0" borderId="0" xfId="0" applyNumberFormat="1" applyFont="1"/>
    <xf numFmtId="166" fontId="6" fillId="0" borderId="0" xfId="0" applyNumberFormat="1" applyFont="1"/>
    <xf numFmtId="164" fontId="8" fillId="0" borderId="0" xfId="0" applyNumberFormat="1" applyFont="1" applyAlignment="1">
      <alignment wrapText="1"/>
    </xf>
    <xf numFmtId="0" fontId="10" fillId="0" borderId="0" xfId="0" applyFont="1" applyAlignme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AA993"/>
  <sheetViews>
    <sheetView tabSelected="1" workbookViewId="0"/>
  </sheetViews>
  <sheetFormatPr baseColWidth="10" defaultColWidth="14.453125" defaultRowHeight="15" customHeight="1" x14ac:dyDescent="0.35"/>
  <cols>
    <col min="1" max="1" width="120" customWidth="1"/>
    <col min="2" max="2" width="27" customWidth="1"/>
    <col min="3" max="3" width="29.26953125" customWidth="1"/>
    <col min="4" max="4" width="25.54296875" customWidth="1"/>
    <col min="5" max="6" width="14.453125" customWidth="1"/>
    <col min="7" max="7" width="59.7265625" customWidth="1"/>
    <col min="8" max="8" width="17" customWidth="1"/>
    <col min="9" max="9" width="19.453125" customWidth="1"/>
    <col min="10" max="10" width="16.54296875" customWidth="1"/>
    <col min="11" max="11" width="12.26953125" customWidth="1"/>
    <col min="12" max="12" width="14.453125" customWidth="1"/>
    <col min="13" max="26" width="8.7265625" customWidth="1"/>
  </cols>
  <sheetData>
    <row r="1" spans="1:27" ht="18.5" x14ac:dyDescent="0.45">
      <c r="A1" s="1" t="s">
        <v>0</v>
      </c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8.5" x14ac:dyDescent="0.45">
      <c r="A2" s="1"/>
      <c r="B2" s="1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8.5" x14ac:dyDescent="0.45">
      <c r="A3" s="4" t="s">
        <v>1</v>
      </c>
      <c r="B3" s="5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4.5" x14ac:dyDescent="0.35">
      <c r="A4" s="6" t="s">
        <v>2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4.5" x14ac:dyDescent="0.35">
      <c r="A5" s="8"/>
      <c r="B5" s="8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4.5" x14ac:dyDescent="0.35">
      <c r="A6" s="9" t="s">
        <v>3</v>
      </c>
      <c r="B6" s="9"/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4.5" x14ac:dyDescent="0.35">
      <c r="A7" s="10" t="s">
        <v>4</v>
      </c>
      <c r="B7" s="10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4.5" x14ac:dyDescent="0.35">
      <c r="A8" s="11" t="s">
        <v>5</v>
      </c>
      <c r="B8" s="11"/>
      <c r="C8" s="1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4.5" x14ac:dyDescent="0.35">
      <c r="A9" s="11" t="s">
        <v>6</v>
      </c>
      <c r="B9" s="10"/>
      <c r="C9" s="13"/>
      <c r="D9" s="3"/>
      <c r="E9" s="3"/>
      <c r="F9" s="3"/>
      <c r="G9" s="3"/>
      <c r="H9" s="3"/>
      <c r="I9" s="14"/>
      <c r="J9" s="1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4.5" x14ac:dyDescent="0.35">
      <c r="A10" s="10"/>
      <c r="B10" s="10"/>
      <c r="C10" s="13"/>
      <c r="D10" s="3"/>
      <c r="E10" s="3"/>
      <c r="F10" s="3"/>
      <c r="G10" s="3"/>
      <c r="H10" s="3"/>
      <c r="I10" s="14"/>
      <c r="J10" s="14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4.5" x14ac:dyDescent="0.35">
      <c r="A11" s="11" t="s">
        <v>7</v>
      </c>
      <c r="B11" s="11"/>
      <c r="C11" s="13"/>
      <c r="D11" s="3"/>
      <c r="E11" s="3"/>
      <c r="F11" s="3"/>
      <c r="G11" s="3"/>
      <c r="H11" s="3"/>
      <c r="I11" s="14"/>
      <c r="J11" s="14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4.5" x14ac:dyDescent="0.35">
      <c r="A12" s="3" t="s">
        <v>8</v>
      </c>
      <c r="B12" s="3"/>
      <c r="C12" s="12"/>
      <c r="D12" s="3"/>
      <c r="E12" s="3"/>
      <c r="F12" s="3"/>
      <c r="G12" s="3"/>
      <c r="H12" s="3"/>
      <c r="I12" s="14"/>
      <c r="J12" s="14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4.5" x14ac:dyDescent="0.35">
      <c r="A13" s="3"/>
      <c r="B13" s="3"/>
      <c r="C13" s="12"/>
      <c r="D13" s="3"/>
      <c r="E13" s="3"/>
      <c r="F13" s="3"/>
      <c r="G13" s="3"/>
      <c r="H13" s="3"/>
      <c r="I13" s="14"/>
      <c r="J13" s="14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4.5" x14ac:dyDescent="0.35">
      <c r="A14" s="15" t="s">
        <v>9</v>
      </c>
      <c r="B14" s="16" t="s">
        <v>10</v>
      </c>
      <c r="C14" s="17" t="s">
        <v>11</v>
      </c>
      <c r="D14" s="18" t="s">
        <v>12</v>
      </c>
      <c r="E14" s="19" t="s">
        <v>13</v>
      </c>
      <c r="F14" s="3"/>
      <c r="G14" s="16" t="s">
        <v>14</v>
      </c>
      <c r="H14" s="3"/>
      <c r="I14" s="14"/>
      <c r="J14" s="14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4.5" x14ac:dyDescent="0.35">
      <c r="A15" s="20" t="s">
        <v>15</v>
      </c>
      <c r="B15" s="20" t="s">
        <v>16</v>
      </c>
      <c r="C15" s="21">
        <v>1</v>
      </c>
      <c r="D15" s="22"/>
      <c r="E15" s="23">
        <f>(C15*D15)/4</f>
        <v>0</v>
      </c>
      <c r="F15" s="3"/>
      <c r="G15" s="24"/>
      <c r="H15" s="3"/>
      <c r="I15" s="14"/>
      <c r="J15" s="14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4.5" x14ac:dyDescent="0.35">
      <c r="A16" s="25" t="s">
        <v>17</v>
      </c>
      <c r="B16" s="26" t="s">
        <v>18</v>
      </c>
      <c r="C16" s="27">
        <v>1</v>
      </c>
      <c r="D16" s="28"/>
      <c r="E16" s="23">
        <f t="shared" ref="E16:E18" si="0">C16*D16</f>
        <v>0</v>
      </c>
      <c r="F16" s="3"/>
      <c r="G16" s="24"/>
      <c r="H16" s="3"/>
      <c r="I16" s="14"/>
      <c r="J16" s="14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4.5" x14ac:dyDescent="0.35">
      <c r="A17" s="29" t="s">
        <v>19</v>
      </c>
      <c r="B17" s="26" t="s">
        <v>18</v>
      </c>
      <c r="C17" s="27">
        <v>90</v>
      </c>
      <c r="D17" s="28"/>
      <c r="E17" s="23">
        <f t="shared" si="0"/>
        <v>0</v>
      </c>
      <c r="F17" s="3"/>
      <c r="G17" s="24"/>
      <c r="H17" s="3"/>
      <c r="I17" s="14"/>
      <c r="J17" s="14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4.5" x14ac:dyDescent="0.35">
      <c r="A18" s="26" t="s">
        <v>20</v>
      </c>
      <c r="B18" s="26" t="s">
        <v>18</v>
      </c>
      <c r="C18" s="27">
        <v>37</v>
      </c>
      <c r="D18" s="28"/>
      <c r="E18" s="23">
        <f t="shared" si="0"/>
        <v>0</v>
      </c>
      <c r="F18" s="3"/>
      <c r="G18" s="24"/>
      <c r="H18" s="3"/>
      <c r="I18" s="1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4.5" x14ac:dyDescent="0.35">
      <c r="A19" s="30" t="s">
        <v>21</v>
      </c>
      <c r="B19" s="30"/>
      <c r="C19" s="31"/>
      <c r="D19" s="31"/>
      <c r="E19" s="32">
        <f>SUM(E15:E18)</f>
        <v>0</v>
      </c>
      <c r="F19" s="33">
        <f>E19</f>
        <v>0</v>
      </c>
      <c r="G19" s="34"/>
      <c r="H19" s="3"/>
      <c r="I19" s="1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4.5" x14ac:dyDescent="0.35">
      <c r="A20" s="3"/>
      <c r="B20" s="3"/>
      <c r="C20" s="12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4.5" x14ac:dyDescent="0.35">
      <c r="A21" s="3"/>
      <c r="B21" s="3"/>
      <c r="C21" s="12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4.5" x14ac:dyDescent="0.35">
      <c r="A22" s="11" t="s">
        <v>22</v>
      </c>
      <c r="B22" s="11"/>
      <c r="C22" s="12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5.75" customHeight="1" x14ac:dyDescent="0.35">
      <c r="A23" s="3" t="s">
        <v>23</v>
      </c>
      <c r="B23" s="3"/>
      <c r="C23" s="1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5.75" customHeight="1" x14ac:dyDescent="0.35">
      <c r="A24" s="3"/>
      <c r="B24" s="3"/>
      <c r="C24" s="1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5.75" customHeight="1" x14ac:dyDescent="0.35">
      <c r="A25" s="15" t="s">
        <v>9</v>
      </c>
      <c r="B25" s="16" t="s">
        <v>10</v>
      </c>
      <c r="C25" s="17" t="s">
        <v>24</v>
      </c>
      <c r="D25" s="18" t="s">
        <v>12</v>
      </c>
      <c r="E25" s="18" t="s">
        <v>13</v>
      </c>
      <c r="F25" s="3"/>
      <c r="G25" s="16" t="s">
        <v>14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5.75" customHeight="1" x14ac:dyDescent="0.35">
      <c r="A26" s="20" t="s">
        <v>25</v>
      </c>
      <c r="B26" s="20" t="s">
        <v>16</v>
      </c>
      <c r="C26" s="27">
        <v>150</v>
      </c>
      <c r="D26" s="28"/>
      <c r="E26" s="35">
        <f>(C26*D26)/4</f>
        <v>0</v>
      </c>
      <c r="F26" s="36"/>
      <c r="G26" s="2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5.75" customHeight="1" x14ac:dyDescent="0.35">
      <c r="A27" s="37" t="s">
        <v>26</v>
      </c>
      <c r="B27" s="26" t="s">
        <v>18</v>
      </c>
      <c r="C27" s="27">
        <v>150</v>
      </c>
      <c r="D27" s="38"/>
      <c r="E27" s="35">
        <f t="shared" ref="E27:E28" si="1">C27*D27</f>
        <v>0</v>
      </c>
      <c r="F27" s="3"/>
      <c r="G27" s="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5.75" customHeight="1" x14ac:dyDescent="0.35">
      <c r="A28" s="20" t="s">
        <v>27</v>
      </c>
      <c r="B28" s="26" t="s">
        <v>18</v>
      </c>
      <c r="C28" s="27">
        <v>150</v>
      </c>
      <c r="D28" s="38"/>
      <c r="E28" s="35">
        <f t="shared" si="1"/>
        <v>0</v>
      </c>
      <c r="F28" s="3"/>
      <c r="G28" s="2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5.75" customHeight="1" x14ac:dyDescent="0.35">
      <c r="A29" s="30" t="s">
        <v>28</v>
      </c>
      <c r="B29" s="30"/>
      <c r="C29" s="31"/>
      <c r="D29" s="31"/>
      <c r="E29" s="32">
        <f>SUM(E26:E28)</f>
        <v>0</v>
      </c>
      <c r="F29" s="33">
        <f>E29</f>
        <v>0</v>
      </c>
      <c r="G29" s="3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5.75" customHeight="1" x14ac:dyDescent="0.35">
      <c r="A30" s="3"/>
      <c r="B30" s="3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5.75" customHeight="1" x14ac:dyDescent="0.35">
      <c r="A31" s="3"/>
      <c r="B31" s="3"/>
      <c r="C31" s="1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5.75" customHeight="1" x14ac:dyDescent="0.35">
      <c r="A32" s="11" t="s">
        <v>29</v>
      </c>
      <c r="B32" s="11"/>
      <c r="C32" s="39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5.75" customHeight="1" x14ac:dyDescent="0.35">
      <c r="A33" s="3" t="s">
        <v>30</v>
      </c>
      <c r="B33" s="3"/>
      <c r="C33" s="1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5.75" customHeight="1" x14ac:dyDescent="0.35">
      <c r="A34" s="3"/>
      <c r="B34" s="3"/>
      <c r="C34" s="1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5.75" customHeight="1" x14ac:dyDescent="0.35">
      <c r="A35" s="15" t="s">
        <v>9</v>
      </c>
      <c r="B35" s="16" t="s">
        <v>10</v>
      </c>
      <c r="C35" s="40" t="s">
        <v>31</v>
      </c>
      <c r="D35" s="18" t="s">
        <v>12</v>
      </c>
      <c r="E35" s="19" t="s">
        <v>13</v>
      </c>
      <c r="F35" s="3"/>
      <c r="G35" s="16" t="s">
        <v>14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1"/>
      <c r="Z35" s="41"/>
      <c r="AA35" s="41"/>
    </row>
    <row r="36" spans="1:27" ht="15.75" customHeight="1" x14ac:dyDescent="0.35">
      <c r="A36" s="37" t="s">
        <v>32</v>
      </c>
      <c r="B36" s="20" t="s">
        <v>33</v>
      </c>
      <c r="C36" s="42">
        <v>1</v>
      </c>
      <c r="D36" s="38"/>
      <c r="E36" s="23">
        <f t="shared" ref="E36:E46" si="2">C36*D36</f>
        <v>0</v>
      </c>
      <c r="F36" s="3"/>
      <c r="G36" s="2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1"/>
      <c r="Z36" s="41"/>
      <c r="AA36" s="41"/>
    </row>
    <row r="37" spans="1:27" ht="15.75" customHeight="1" x14ac:dyDescent="0.35">
      <c r="A37" s="37" t="s">
        <v>34</v>
      </c>
      <c r="B37" s="20" t="s">
        <v>33</v>
      </c>
      <c r="C37" s="42">
        <v>71279</v>
      </c>
      <c r="D37" s="38"/>
      <c r="E37" s="23">
        <f t="shared" si="2"/>
        <v>0</v>
      </c>
      <c r="F37" s="3"/>
      <c r="G37" s="2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41"/>
      <c r="Z37" s="41"/>
      <c r="AA37" s="41"/>
    </row>
    <row r="38" spans="1:27" ht="15.75" customHeight="1" x14ac:dyDescent="0.35">
      <c r="A38" s="37" t="s">
        <v>35</v>
      </c>
      <c r="B38" s="20" t="s">
        <v>33</v>
      </c>
      <c r="C38" s="42">
        <v>76473</v>
      </c>
      <c r="D38" s="38"/>
      <c r="E38" s="23">
        <f t="shared" si="2"/>
        <v>0</v>
      </c>
      <c r="F38" s="3"/>
      <c r="G38" s="2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1"/>
      <c r="Z38" s="41"/>
      <c r="AA38" s="41"/>
    </row>
    <row r="39" spans="1:27" ht="15.75" customHeight="1" x14ac:dyDescent="0.35">
      <c r="A39" s="37" t="s">
        <v>36</v>
      </c>
      <c r="B39" s="20" t="s">
        <v>33</v>
      </c>
      <c r="C39" s="42">
        <v>21652</v>
      </c>
      <c r="D39" s="38"/>
      <c r="E39" s="23">
        <f t="shared" si="2"/>
        <v>0</v>
      </c>
      <c r="F39" s="3"/>
      <c r="G39" s="2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1"/>
      <c r="Z39" s="41"/>
      <c r="AA39" s="41"/>
    </row>
    <row r="40" spans="1:27" ht="15.75" customHeight="1" x14ac:dyDescent="0.35">
      <c r="A40" s="37" t="s">
        <v>37</v>
      </c>
      <c r="B40" s="20" t="s">
        <v>33</v>
      </c>
      <c r="C40" s="42">
        <v>241485</v>
      </c>
      <c r="D40" s="38"/>
      <c r="E40" s="23">
        <f t="shared" si="2"/>
        <v>0</v>
      </c>
      <c r="F40" s="3"/>
      <c r="G40" s="2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1"/>
      <c r="Z40" s="41"/>
      <c r="AA40" s="41"/>
    </row>
    <row r="41" spans="1:27" ht="15.75" customHeight="1" x14ac:dyDescent="0.35">
      <c r="A41" s="37" t="s">
        <v>38</v>
      </c>
      <c r="B41" s="20" t="s">
        <v>33</v>
      </c>
      <c r="C41" s="42">
        <v>126104</v>
      </c>
      <c r="D41" s="38"/>
      <c r="E41" s="23">
        <f t="shared" si="2"/>
        <v>0</v>
      </c>
      <c r="F41" s="3"/>
      <c r="G41" s="2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1"/>
      <c r="Z41" s="41"/>
      <c r="AA41" s="41"/>
    </row>
    <row r="42" spans="1:27" ht="15.75" customHeight="1" x14ac:dyDescent="0.35">
      <c r="A42" s="37" t="s">
        <v>39</v>
      </c>
      <c r="B42" s="20" t="s">
        <v>33</v>
      </c>
      <c r="C42" s="42">
        <v>28</v>
      </c>
      <c r="D42" s="38"/>
      <c r="E42" s="23">
        <f t="shared" si="2"/>
        <v>0</v>
      </c>
      <c r="F42" s="3"/>
      <c r="G42" s="2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1"/>
      <c r="Z42" s="41"/>
      <c r="AA42" s="41"/>
    </row>
    <row r="43" spans="1:27" ht="15.75" customHeight="1" x14ac:dyDescent="0.35">
      <c r="A43" s="37" t="s">
        <v>40</v>
      </c>
      <c r="B43" s="20" t="s">
        <v>33</v>
      </c>
      <c r="C43" s="42">
        <v>329</v>
      </c>
      <c r="D43" s="38"/>
      <c r="E43" s="23">
        <f t="shared" si="2"/>
        <v>0</v>
      </c>
      <c r="F43" s="36"/>
      <c r="G43" s="2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1"/>
      <c r="Z43" s="41"/>
      <c r="AA43" s="41"/>
    </row>
    <row r="44" spans="1:27" ht="15.75" customHeight="1" x14ac:dyDescent="0.35">
      <c r="A44" s="37" t="s">
        <v>41</v>
      </c>
      <c r="B44" s="20" t="s">
        <v>33</v>
      </c>
      <c r="C44" s="42">
        <v>21</v>
      </c>
      <c r="D44" s="38"/>
      <c r="E44" s="23">
        <f t="shared" si="2"/>
        <v>0</v>
      </c>
      <c r="F44" s="36"/>
      <c r="G44" s="2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1"/>
      <c r="Z44" s="41"/>
      <c r="AA44" s="41"/>
    </row>
    <row r="45" spans="1:27" ht="15.75" customHeight="1" x14ac:dyDescent="0.35">
      <c r="A45" s="37" t="s">
        <v>42</v>
      </c>
      <c r="B45" s="20" t="s">
        <v>33</v>
      </c>
      <c r="C45" s="42">
        <v>169</v>
      </c>
      <c r="D45" s="38"/>
      <c r="E45" s="23">
        <f t="shared" si="2"/>
        <v>0</v>
      </c>
      <c r="F45" s="36"/>
      <c r="G45" s="2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1"/>
      <c r="Z45" s="41"/>
      <c r="AA45" s="41"/>
    </row>
    <row r="46" spans="1:27" ht="15.75" customHeight="1" x14ac:dyDescent="0.35">
      <c r="A46" s="43" t="s">
        <v>43</v>
      </c>
      <c r="B46" s="20" t="s">
        <v>33</v>
      </c>
      <c r="C46" s="42">
        <v>15</v>
      </c>
      <c r="D46" s="38"/>
      <c r="E46" s="23">
        <f t="shared" si="2"/>
        <v>0</v>
      </c>
      <c r="F46" s="36"/>
      <c r="G46" s="2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41"/>
      <c r="Z46" s="41"/>
      <c r="AA46" s="41"/>
    </row>
    <row r="47" spans="1:27" ht="15.75" customHeight="1" x14ac:dyDescent="0.35">
      <c r="A47" s="30" t="s">
        <v>44</v>
      </c>
      <c r="B47" s="30"/>
      <c r="C47" s="31"/>
      <c r="D47" s="31"/>
      <c r="E47" s="32">
        <f>SUM(E36:E46)</f>
        <v>0</v>
      </c>
      <c r="F47" s="33">
        <f>E47</f>
        <v>0</v>
      </c>
      <c r="G47" s="30"/>
      <c r="H47" s="36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.75" customHeight="1" x14ac:dyDescent="0.35">
      <c r="A48" s="3"/>
      <c r="B48" s="3"/>
      <c r="C48" s="12"/>
      <c r="D48" s="3"/>
      <c r="E48" s="3"/>
      <c r="F48" s="3"/>
      <c r="G48" s="36"/>
      <c r="H48" s="36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5.75" customHeight="1" x14ac:dyDescent="0.35">
      <c r="A49" s="3"/>
      <c r="B49" s="3"/>
      <c r="C49" s="12"/>
      <c r="D49" s="3"/>
      <c r="E49" s="3"/>
      <c r="F49" s="3"/>
      <c r="G49" s="36"/>
      <c r="H49" s="36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5.75" customHeight="1" x14ac:dyDescent="0.35">
      <c r="A50" s="11" t="s">
        <v>45</v>
      </c>
      <c r="B50" s="11"/>
      <c r="C50" s="2"/>
      <c r="D50" s="3"/>
      <c r="E50" s="3"/>
      <c r="F50" s="3"/>
      <c r="G50" s="36"/>
      <c r="H50" s="36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5.75" customHeight="1" x14ac:dyDescent="0.35">
      <c r="A51" s="3" t="s">
        <v>46</v>
      </c>
      <c r="B51" s="3"/>
      <c r="C51" s="2"/>
      <c r="D51" s="3"/>
      <c r="E51" s="3"/>
      <c r="F51" s="3"/>
      <c r="G51" s="36"/>
      <c r="H51" s="36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.75" customHeight="1" x14ac:dyDescent="0.35">
      <c r="A52" s="3" t="s">
        <v>47</v>
      </c>
      <c r="B52" s="3"/>
      <c r="C52" s="2"/>
      <c r="D52" s="3"/>
      <c r="E52" s="3"/>
      <c r="F52" s="3"/>
      <c r="G52" s="36"/>
      <c r="H52" s="36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5.75" customHeight="1" x14ac:dyDescent="0.35">
      <c r="A53" s="3"/>
      <c r="B53" s="3"/>
      <c r="C53" s="12"/>
      <c r="D53" s="3"/>
      <c r="E53" s="3"/>
      <c r="F53" s="3"/>
      <c r="G53" s="36"/>
      <c r="H53" s="36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5.75" customHeight="1" x14ac:dyDescent="0.35">
      <c r="A54" s="15" t="s">
        <v>9</v>
      </c>
      <c r="B54" s="16" t="s">
        <v>10</v>
      </c>
      <c r="C54" s="40" t="s">
        <v>31</v>
      </c>
      <c r="D54" s="18" t="s">
        <v>48</v>
      </c>
      <c r="E54" s="19" t="s">
        <v>13</v>
      </c>
      <c r="F54" s="36"/>
      <c r="G54" s="16" t="s">
        <v>14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41"/>
      <c r="Z54" s="41"/>
      <c r="AA54" s="41"/>
    </row>
    <row r="55" spans="1:27" ht="15.75" customHeight="1" x14ac:dyDescent="0.35">
      <c r="A55" s="37" t="s">
        <v>49</v>
      </c>
      <c r="B55" s="20" t="s">
        <v>33</v>
      </c>
      <c r="C55" s="42">
        <v>2722</v>
      </c>
      <c r="D55" s="44"/>
      <c r="E55" s="23">
        <f t="shared" ref="E55:E67" si="3">C55*D55</f>
        <v>0</v>
      </c>
      <c r="F55" s="36"/>
      <c r="G55" s="24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41"/>
      <c r="Z55" s="41"/>
      <c r="AA55" s="41"/>
    </row>
    <row r="56" spans="1:27" ht="15.75" customHeight="1" x14ac:dyDescent="0.35">
      <c r="A56" s="37" t="s">
        <v>50</v>
      </c>
      <c r="B56" s="20" t="s">
        <v>33</v>
      </c>
      <c r="C56" s="42">
        <v>384507</v>
      </c>
      <c r="D56" s="45"/>
      <c r="E56" s="23">
        <f t="shared" si="3"/>
        <v>0</v>
      </c>
      <c r="F56" s="36"/>
      <c r="G56" s="24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41"/>
      <c r="Z56" s="41"/>
      <c r="AA56" s="41"/>
    </row>
    <row r="57" spans="1:27" ht="15.75" customHeight="1" x14ac:dyDescent="0.35">
      <c r="A57" s="37" t="s">
        <v>51</v>
      </c>
      <c r="B57" s="20" t="s">
        <v>33</v>
      </c>
      <c r="C57" s="42">
        <v>1</v>
      </c>
      <c r="D57" s="44"/>
      <c r="E57" s="23">
        <f t="shared" si="3"/>
        <v>0</v>
      </c>
      <c r="F57" s="36"/>
      <c r="G57" s="24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41"/>
      <c r="Z57" s="41"/>
      <c r="AA57" s="41"/>
    </row>
    <row r="58" spans="1:27" ht="15.75" customHeight="1" x14ac:dyDescent="0.35">
      <c r="A58" s="37" t="s">
        <v>52</v>
      </c>
      <c r="B58" s="20" t="s">
        <v>33</v>
      </c>
      <c r="C58" s="46">
        <v>1103560</v>
      </c>
      <c r="D58" s="45"/>
      <c r="E58" s="23">
        <f t="shared" si="3"/>
        <v>0</v>
      </c>
      <c r="F58" s="36"/>
      <c r="G58" s="24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41"/>
      <c r="Z58" s="41"/>
      <c r="AA58" s="41"/>
    </row>
    <row r="59" spans="1:27" ht="15.75" customHeight="1" x14ac:dyDescent="0.35">
      <c r="A59" s="37" t="s">
        <v>53</v>
      </c>
      <c r="B59" s="20" t="s">
        <v>33</v>
      </c>
      <c r="C59" s="42">
        <v>576166</v>
      </c>
      <c r="D59" s="44"/>
      <c r="E59" s="23">
        <f t="shared" si="3"/>
        <v>0</v>
      </c>
      <c r="F59" s="36"/>
      <c r="G59" s="24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41"/>
      <c r="Z59" s="41"/>
      <c r="AA59" s="41"/>
    </row>
    <row r="60" spans="1:27" ht="15.75" customHeight="1" x14ac:dyDescent="0.35">
      <c r="A60" s="37" t="s">
        <v>54</v>
      </c>
      <c r="B60" s="20" t="s">
        <v>33</v>
      </c>
      <c r="C60" s="42">
        <v>83431</v>
      </c>
      <c r="D60" s="45"/>
      <c r="E60" s="23">
        <f t="shared" si="3"/>
        <v>0</v>
      </c>
      <c r="F60" s="36"/>
      <c r="G60" s="24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41"/>
      <c r="Z60" s="41"/>
      <c r="AA60" s="41"/>
    </row>
    <row r="61" spans="1:27" ht="15.75" customHeight="1" x14ac:dyDescent="0.35">
      <c r="A61" s="37" t="s">
        <v>55</v>
      </c>
      <c r="B61" s="20" t="s">
        <v>33</v>
      </c>
      <c r="C61" s="42">
        <v>2439</v>
      </c>
      <c r="D61" s="44"/>
      <c r="E61" s="23">
        <f t="shared" si="3"/>
        <v>0</v>
      </c>
      <c r="F61" s="36"/>
      <c r="G61" s="24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41"/>
      <c r="Z61" s="41"/>
      <c r="AA61" s="41"/>
    </row>
    <row r="62" spans="1:27" ht="15.75" customHeight="1" x14ac:dyDescent="0.35">
      <c r="A62" s="43" t="s">
        <v>56</v>
      </c>
      <c r="B62" s="20" t="s">
        <v>33</v>
      </c>
      <c r="C62" s="37">
        <v>12</v>
      </c>
      <c r="D62" s="45"/>
      <c r="E62" s="23">
        <f t="shared" si="3"/>
        <v>0</v>
      </c>
      <c r="F62" s="36"/>
      <c r="G62" s="24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41"/>
      <c r="Z62" s="41"/>
      <c r="AA62" s="41"/>
    </row>
    <row r="63" spans="1:27" ht="15.75" customHeight="1" x14ac:dyDescent="0.35">
      <c r="A63" s="47" t="s">
        <v>57</v>
      </c>
      <c r="B63" s="20" t="s">
        <v>33</v>
      </c>
      <c r="C63" s="48">
        <v>2712</v>
      </c>
      <c r="D63" s="38"/>
      <c r="E63" s="23">
        <f t="shared" si="3"/>
        <v>0</v>
      </c>
      <c r="F63" s="36"/>
      <c r="G63" s="24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41"/>
      <c r="Z63" s="41"/>
      <c r="AA63" s="41"/>
    </row>
    <row r="64" spans="1:27" ht="15.75" customHeight="1" x14ac:dyDescent="0.35">
      <c r="A64" s="26" t="s">
        <v>58</v>
      </c>
      <c r="B64" s="20" t="s">
        <v>18</v>
      </c>
      <c r="C64" s="48">
        <v>5</v>
      </c>
      <c r="D64" s="38"/>
      <c r="E64" s="23">
        <f t="shared" si="3"/>
        <v>0</v>
      </c>
      <c r="F64" s="36"/>
      <c r="G64" s="24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41"/>
      <c r="Z64" s="41"/>
      <c r="AA64" s="41"/>
    </row>
    <row r="65" spans="1:27" ht="15.75" customHeight="1" x14ac:dyDescent="0.35">
      <c r="A65" s="26" t="s">
        <v>59</v>
      </c>
      <c r="B65" s="20" t="s">
        <v>18</v>
      </c>
      <c r="C65" s="49">
        <v>5</v>
      </c>
      <c r="D65" s="38"/>
      <c r="E65" s="23">
        <f t="shared" si="3"/>
        <v>0</v>
      </c>
      <c r="F65" s="36"/>
      <c r="G65" s="24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41"/>
      <c r="Z65" s="41"/>
      <c r="AA65" s="41"/>
    </row>
    <row r="66" spans="1:27" ht="15.75" customHeight="1" x14ac:dyDescent="0.35">
      <c r="A66" s="26" t="s">
        <v>60</v>
      </c>
      <c r="B66" s="20" t="s">
        <v>18</v>
      </c>
      <c r="C66" s="48">
        <v>1</v>
      </c>
      <c r="D66" s="38"/>
      <c r="E66" s="23">
        <f t="shared" si="3"/>
        <v>0</v>
      </c>
      <c r="F66" s="36"/>
      <c r="G66" s="24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41"/>
      <c r="Z66" s="41"/>
      <c r="AA66" s="41"/>
    </row>
    <row r="67" spans="1:27" ht="15.75" customHeight="1" x14ac:dyDescent="0.35">
      <c r="A67" s="26" t="s">
        <v>61</v>
      </c>
      <c r="B67" s="20" t="s">
        <v>18</v>
      </c>
      <c r="C67" s="48">
        <v>8</v>
      </c>
      <c r="D67" s="28"/>
      <c r="E67" s="23">
        <f t="shared" si="3"/>
        <v>0</v>
      </c>
      <c r="F67" s="36"/>
      <c r="G67" s="2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41"/>
      <c r="Z67" s="41"/>
      <c r="AA67" s="41"/>
    </row>
    <row r="68" spans="1:27" ht="15.75" customHeight="1" x14ac:dyDescent="0.35">
      <c r="A68" s="26" t="s">
        <v>62</v>
      </c>
      <c r="B68" s="20" t="s">
        <v>16</v>
      </c>
      <c r="C68" s="48">
        <v>5</v>
      </c>
      <c r="D68" s="28"/>
      <c r="E68" s="23">
        <f t="shared" ref="E68:E71" si="4">(C68*D68)/4</f>
        <v>0</v>
      </c>
      <c r="F68" s="36"/>
      <c r="G68" s="2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41"/>
      <c r="Z68" s="41"/>
      <c r="AA68" s="41"/>
    </row>
    <row r="69" spans="1:27" ht="15.75" customHeight="1" x14ac:dyDescent="0.35">
      <c r="A69" s="26" t="s">
        <v>63</v>
      </c>
      <c r="B69" s="20" t="s">
        <v>16</v>
      </c>
      <c r="C69" s="48">
        <v>8</v>
      </c>
      <c r="D69" s="28"/>
      <c r="E69" s="23">
        <f t="shared" si="4"/>
        <v>0</v>
      </c>
      <c r="F69" s="36"/>
      <c r="G69" s="2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41"/>
      <c r="Z69" s="41"/>
      <c r="AA69" s="41"/>
    </row>
    <row r="70" spans="1:27" ht="15.75" customHeight="1" x14ac:dyDescent="0.35">
      <c r="A70" s="26" t="s">
        <v>64</v>
      </c>
      <c r="B70" s="20" t="s">
        <v>16</v>
      </c>
      <c r="C70" s="48">
        <v>3</v>
      </c>
      <c r="D70" s="28"/>
      <c r="E70" s="23">
        <f t="shared" si="4"/>
        <v>0</v>
      </c>
      <c r="F70" s="36"/>
      <c r="G70" s="24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41"/>
      <c r="Z70" s="41"/>
      <c r="AA70" s="41"/>
    </row>
    <row r="71" spans="1:27" ht="15.75" customHeight="1" x14ac:dyDescent="0.35">
      <c r="A71" s="26" t="s">
        <v>65</v>
      </c>
      <c r="B71" s="20" t="s">
        <v>16</v>
      </c>
      <c r="C71" s="48">
        <v>1</v>
      </c>
      <c r="D71" s="28"/>
      <c r="E71" s="23">
        <f t="shared" si="4"/>
        <v>0</v>
      </c>
      <c r="F71" s="36"/>
      <c r="G71" s="2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41"/>
      <c r="Z71" s="41"/>
      <c r="AA71" s="41"/>
    </row>
    <row r="72" spans="1:27" ht="15.75" customHeight="1" x14ac:dyDescent="0.35">
      <c r="A72" s="20" t="s">
        <v>66</v>
      </c>
      <c r="B72" s="20" t="s">
        <v>33</v>
      </c>
      <c r="C72" s="48">
        <v>1</v>
      </c>
      <c r="D72" s="38"/>
      <c r="E72" s="23">
        <f t="shared" ref="E72:E73" si="5">C72*D72</f>
        <v>0</v>
      </c>
      <c r="F72" s="36"/>
      <c r="G72" s="2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41"/>
      <c r="Z72" s="41"/>
      <c r="AA72" s="41"/>
    </row>
    <row r="73" spans="1:27" ht="15.75" customHeight="1" x14ac:dyDescent="0.35">
      <c r="A73" s="20" t="s">
        <v>67</v>
      </c>
      <c r="B73" s="20" t="s">
        <v>33</v>
      </c>
      <c r="C73" s="48">
        <v>1</v>
      </c>
      <c r="D73" s="38"/>
      <c r="E73" s="23">
        <f t="shared" si="5"/>
        <v>0</v>
      </c>
      <c r="F73" s="36"/>
      <c r="G73" s="2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41"/>
      <c r="Z73" s="41"/>
      <c r="AA73" s="41"/>
    </row>
    <row r="74" spans="1:27" ht="15.75" customHeight="1" x14ac:dyDescent="0.35">
      <c r="A74" s="30" t="s">
        <v>44</v>
      </c>
      <c r="B74" s="30"/>
      <c r="C74" s="31"/>
      <c r="D74" s="31"/>
      <c r="E74" s="32">
        <f>SUM(E55:E73)</f>
        <v>0</v>
      </c>
      <c r="F74" s="33">
        <f>E74</f>
        <v>0</v>
      </c>
      <c r="G74" s="30"/>
      <c r="H74" s="36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.75" customHeight="1" x14ac:dyDescent="0.35">
      <c r="A75" s="3"/>
      <c r="B75" s="3"/>
      <c r="C75" s="12"/>
      <c r="D75" s="3"/>
      <c r="E75" s="3"/>
      <c r="F75" s="3"/>
      <c r="G75" s="36"/>
      <c r="H75" s="36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5.75" customHeight="1" x14ac:dyDescent="0.35">
      <c r="A76" s="3"/>
      <c r="B76" s="3"/>
      <c r="C76" s="12"/>
      <c r="D76" s="3"/>
      <c r="E76" s="3"/>
      <c r="F76" s="3"/>
      <c r="G76" s="36"/>
      <c r="H76" s="36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5.75" customHeight="1" x14ac:dyDescent="0.35">
      <c r="A77" s="11" t="s">
        <v>68</v>
      </c>
      <c r="B77" s="11"/>
      <c r="C77" s="50"/>
      <c r="D77" s="3"/>
      <c r="E77" s="3"/>
      <c r="F77" s="3"/>
      <c r="G77" s="36"/>
      <c r="H77" s="36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.75" customHeight="1" x14ac:dyDescent="0.35">
      <c r="A78" s="14" t="s">
        <v>69</v>
      </c>
      <c r="B78" s="14"/>
      <c r="C78" s="12"/>
      <c r="D78" s="3"/>
      <c r="E78" s="3"/>
      <c r="F78" s="3"/>
      <c r="H78" s="5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5.75" customHeight="1" x14ac:dyDescent="0.35">
      <c r="A79" s="14" t="s">
        <v>70</v>
      </c>
      <c r="B79" s="14"/>
      <c r="C79" s="12"/>
      <c r="D79" s="3"/>
      <c r="E79" s="3"/>
      <c r="F79" s="3"/>
      <c r="H79" s="5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5.75" customHeight="1" x14ac:dyDescent="0.35">
      <c r="A80" s="3"/>
      <c r="B80" s="3"/>
      <c r="C80" s="12"/>
      <c r="D80" s="3"/>
      <c r="E80" s="3"/>
      <c r="F80" s="3"/>
      <c r="H80" s="5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5.75" customHeight="1" x14ac:dyDescent="0.35">
      <c r="A81" s="15" t="s">
        <v>71</v>
      </c>
      <c r="B81" s="16" t="s">
        <v>10</v>
      </c>
      <c r="C81" s="17" t="s">
        <v>72</v>
      </c>
      <c r="D81" s="52" t="s">
        <v>73</v>
      </c>
      <c r="E81" s="18" t="s">
        <v>13</v>
      </c>
      <c r="F81" s="53"/>
      <c r="G81" s="16" t="s">
        <v>14</v>
      </c>
      <c r="H81" s="5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5.75" customHeight="1" x14ac:dyDescent="0.35">
      <c r="A82" s="37" t="s">
        <v>74</v>
      </c>
      <c r="B82" s="20" t="s">
        <v>75</v>
      </c>
      <c r="C82" s="46">
        <v>1500000</v>
      </c>
      <c r="D82" s="54"/>
      <c r="E82" s="23">
        <f t="shared" ref="E82:E86" si="6">C82*D82</f>
        <v>0</v>
      </c>
      <c r="F82" s="10"/>
      <c r="G82" s="24"/>
      <c r="H82" s="5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5.75" customHeight="1" x14ac:dyDescent="0.35">
      <c r="A83" s="37" t="s">
        <v>76</v>
      </c>
      <c r="B83" s="20" t="s">
        <v>75</v>
      </c>
      <c r="C83" s="46">
        <v>6000000</v>
      </c>
      <c r="D83" s="38"/>
      <c r="E83" s="23">
        <f t="shared" si="6"/>
        <v>0</v>
      </c>
      <c r="F83" s="10"/>
      <c r="G83" s="24"/>
      <c r="H83" s="5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5.75" customHeight="1" x14ac:dyDescent="0.35">
      <c r="A84" s="37" t="s">
        <v>77</v>
      </c>
      <c r="B84" s="20" t="s">
        <v>75</v>
      </c>
      <c r="C84" s="46">
        <v>1000000</v>
      </c>
      <c r="D84" s="38"/>
      <c r="E84" s="23">
        <f t="shared" si="6"/>
        <v>0</v>
      </c>
      <c r="F84" s="10"/>
      <c r="G84" s="24"/>
      <c r="H84" s="36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5.75" customHeight="1" x14ac:dyDescent="0.35">
      <c r="A85" s="37" t="s">
        <v>78</v>
      </c>
      <c r="B85" s="20" t="s">
        <v>75</v>
      </c>
      <c r="C85" s="27">
        <v>500000</v>
      </c>
      <c r="D85" s="38"/>
      <c r="E85" s="23">
        <f t="shared" si="6"/>
        <v>0</v>
      </c>
      <c r="F85" s="10"/>
      <c r="G85" s="24"/>
      <c r="H85" s="36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customHeight="1" x14ac:dyDescent="0.35">
      <c r="A86" s="37" t="s">
        <v>79</v>
      </c>
      <c r="B86" s="20" t="s">
        <v>75</v>
      </c>
      <c r="C86" s="46">
        <v>1000000</v>
      </c>
      <c r="D86" s="38"/>
      <c r="E86" s="23">
        <f t="shared" si="6"/>
        <v>0</v>
      </c>
      <c r="F86" s="10"/>
      <c r="G86" s="24"/>
      <c r="H86" s="36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5.75" customHeight="1" x14ac:dyDescent="0.35">
      <c r="A87" s="30" t="s">
        <v>80</v>
      </c>
      <c r="B87" s="30"/>
      <c r="C87" s="31"/>
      <c r="D87" s="31"/>
      <c r="E87" s="32">
        <f>SUM(E82:E86)</f>
        <v>0</v>
      </c>
      <c r="F87" s="33">
        <f>E87</f>
        <v>0</v>
      </c>
      <c r="G87" s="30"/>
      <c r="H87" s="36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5.75" customHeight="1" x14ac:dyDescent="0.35">
      <c r="A88" s="10"/>
      <c r="B88" s="10"/>
      <c r="C88" s="12"/>
      <c r="D88" s="3"/>
      <c r="E88" s="3"/>
      <c r="F88" s="10"/>
      <c r="G88" s="36"/>
      <c r="H88" s="36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5.75" customHeight="1" x14ac:dyDescent="0.35">
      <c r="A89" s="3"/>
      <c r="B89" s="3"/>
      <c r="C89" s="12"/>
      <c r="D89" s="3"/>
      <c r="E89" s="3"/>
      <c r="F89" s="3"/>
      <c r="G89" s="36"/>
      <c r="H89" s="36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5.75" customHeight="1" x14ac:dyDescent="0.35">
      <c r="A90" s="11" t="s">
        <v>81</v>
      </c>
      <c r="B90" s="11"/>
      <c r="C90" s="12"/>
      <c r="D90" s="3"/>
      <c r="E90" s="3"/>
      <c r="F90" s="3"/>
      <c r="G90" s="36"/>
      <c r="H90" s="36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5.75" customHeight="1" x14ac:dyDescent="0.35">
      <c r="A91" s="14" t="s">
        <v>82</v>
      </c>
      <c r="B91" s="14"/>
      <c r="C91" s="2"/>
      <c r="D91" s="3"/>
      <c r="E91" s="3"/>
      <c r="F91" s="3"/>
      <c r="G91" s="36"/>
      <c r="H91" s="36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5.75" customHeight="1" x14ac:dyDescent="0.35">
      <c r="A92" s="14" t="s">
        <v>83</v>
      </c>
      <c r="B92" s="14"/>
      <c r="C92" s="2"/>
      <c r="D92" s="3"/>
      <c r="E92" s="3"/>
      <c r="F92" s="3"/>
      <c r="G92" s="36"/>
      <c r="H92" s="36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5.75" customHeight="1" x14ac:dyDescent="0.35">
      <c r="A93" s="10"/>
      <c r="B93" s="10"/>
      <c r="C93" s="12"/>
      <c r="D93" s="3"/>
      <c r="E93" s="3"/>
      <c r="F93" s="3"/>
      <c r="G93" s="36"/>
      <c r="H93" s="36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5.75" customHeight="1" x14ac:dyDescent="0.35">
      <c r="A94" s="15" t="s">
        <v>9</v>
      </c>
      <c r="B94" s="16" t="s">
        <v>10</v>
      </c>
      <c r="C94" s="17" t="s">
        <v>84</v>
      </c>
      <c r="D94" s="18" t="s">
        <v>12</v>
      </c>
      <c r="E94" s="18" t="s">
        <v>13</v>
      </c>
      <c r="F94" s="3"/>
      <c r="G94" s="16" t="s">
        <v>14</v>
      </c>
      <c r="H94" s="36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5.75" customHeight="1" x14ac:dyDescent="0.35">
      <c r="A95" s="26" t="s">
        <v>85</v>
      </c>
      <c r="B95" s="26" t="s">
        <v>18</v>
      </c>
      <c r="C95" s="42">
        <v>900</v>
      </c>
      <c r="D95" s="55"/>
      <c r="E95" s="10">
        <f t="shared" ref="E95:E97" si="7">C95*D95</f>
        <v>0</v>
      </c>
      <c r="F95" s="3"/>
      <c r="G95" s="24"/>
      <c r="H95" s="36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5.75" customHeight="1" x14ac:dyDescent="0.35">
      <c r="A96" s="37" t="s">
        <v>86</v>
      </c>
      <c r="B96" s="26" t="s">
        <v>18</v>
      </c>
      <c r="C96" s="42">
        <v>900</v>
      </c>
      <c r="D96" s="56"/>
      <c r="E96" s="10">
        <f t="shared" si="7"/>
        <v>0</v>
      </c>
      <c r="F96" s="3"/>
      <c r="G96" s="24"/>
      <c r="H96" s="36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5.75" customHeight="1" x14ac:dyDescent="0.35">
      <c r="A97" s="57" t="s">
        <v>87</v>
      </c>
      <c r="B97" s="26" t="s">
        <v>18</v>
      </c>
      <c r="C97" s="42">
        <v>70</v>
      </c>
      <c r="D97" s="56"/>
      <c r="E97" s="10">
        <f t="shared" si="7"/>
        <v>0</v>
      </c>
      <c r="F97" s="36"/>
      <c r="G97" s="24"/>
      <c r="H97" s="36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5.75" customHeight="1" x14ac:dyDescent="0.35">
      <c r="A98" s="30" t="s">
        <v>88</v>
      </c>
      <c r="B98" s="30"/>
      <c r="C98" s="31"/>
      <c r="D98" s="31"/>
      <c r="E98" s="32">
        <f>SUM(E95:E97)</f>
        <v>0</v>
      </c>
      <c r="F98" s="33">
        <f>E98</f>
        <v>0</v>
      </c>
      <c r="G98" s="30"/>
      <c r="H98" s="36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5.75" customHeight="1" x14ac:dyDescent="0.35">
      <c r="A99" s="10"/>
      <c r="B99" s="10"/>
      <c r="C99" s="58"/>
      <c r="D99" s="53"/>
      <c r="E99" s="53"/>
      <c r="F99" s="3"/>
      <c r="G99" s="36"/>
      <c r="H99" s="36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5.75" customHeight="1" x14ac:dyDescent="0.35">
      <c r="A100" s="10"/>
      <c r="B100" s="10"/>
      <c r="C100" s="58"/>
      <c r="D100" s="53"/>
      <c r="E100" s="53"/>
      <c r="F100" s="3"/>
      <c r="G100" s="36"/>
      <c r="H100" s="36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5.75" customHeight="1" x14ac:dyDescent="0.35">
      <c r="A101" s="11" t="s">
        <v>89</v>
      </c>
      <c r="B101" s="11"/>
      <c r="C101" s="59"/>
      <c r="D101" s="60"/>
      <c r="E101" s="53"/>
      <c r="F101" s="3"/>
      <c r="H101" s="5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5.75" customHeight="1" x14ac:dyDescent="0.35">
      <c r="A102" s="14" t="s">
        <v>90</v>
      </c>
      <c r="B102" s="14"/>
      <c r="C102" s="61"/>
      <c r="D102" s="53"/>
      <c r="E102" s="53"/>
      <c r="F102" s="3"/>
      <c r="G102" s="3"/>
      <c r="H102" s="36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5.75" customHeight="1" x14ac:dyDescent="0.35">
      <c r="A103" s="14"/>
      <c r="B103" s="14"/>
      <c r="C103" s="61"/>
      <c r="D103" s="53"/>
      <c r="E103" s="53"/>
      <c r="F103" s="3"/>
      <c r="G103" s="3"/>
      <c r="H103" s="36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5.75" customHeight="1" x14ac:dyDescent="0.35">
      <c r="A104" s="15" t="s">
        <v>9</v>
      </c>
      <c r="B104" s="16" t="s">
        <v>10</v>
      </c>
      <c r="C104" s="17" t="s">
        <v>84</v>
      </c>
      <c r="D104" s="18" t="s">
        <v>12</v>
      </c>
      <c r="E104" s="18" t="s">
        <v>13</v>
      </c>
      <c r="F104" s="3"/>
      <c r="G104" s="16" t="s">
        <v>14</v>
      </c>
      <c r="H104" s="5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5.75" customHeight="1" x14ac:dyDescent="0.35">
      <c r="A105" s="37" t="s">
        <v>91</v>
      </c>
      <c r="B105" s="26" t="s">
        <v>18</v>
      </c>
      <c r="C105" s="46">
        <v>24</v>
      </c>
      <c r="D105" s="44"/>
      <c r="E105" s="53">
        <f t="shared" ref="E105:E108" si="8">C105*D105</f>
        <v>0</v>
      </c>
      <c r="F105" s="3"/>
      <c r="G105" s="24"/>
      <c r="H105" s="36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5.75" customHeight="1" x14ac:dyDescent="0.35">
      <c r="A106" s="37" t="s">
        <v>92</v>
      </c>
      <c r="B106" s="26" t="s">
        <v>18</v>
      </c>
      <c r="C106" s="46">
        <v>100</v>
      </c>
      <c r="D106" s="45"/>
      <c r="E106" s="53">
        <f t="shared" si="8"/>
        <v>0</v>
      </c>
      <c r="F106" s="3"/>
      <c r="G106" s="24"/>
      <c r="H106" s="51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5.75" customHeight="1" x14ac:dyDescent="0.35">
      <c r="A107" s="37" t="s">
        <v>93</v>
      </c>
      <c r="B107" s="26" t="s">
        <v>18</v>
      </c>
      <c r="C107" s="46">
        <v>62</v>
      </c>
      <c r="D107" s="44"/>
      <c r="E107" s="53">
        <f t="shared" si="8"/>
        <v>0</v>
      </c>
      <c r="F107" s="3"/>
      <c r="G107" s="24"/>
      <c r="H107" s="36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5.75" customHeight="1" x14ac:dyDescent="0.35">
      <c r="A108" s="37" t="s">
        <v>94</v>
      </c>
      <c r="B108" s="26" t="s">
        <v>18</v>
      </c>
      <c r="C108" s="27">
        <v>813</v>
      </c>
      <c r="D108" s="45"/>
      <c r="E108" s="53">
        <f t="shared" si="8"/>
        <v>0</v>
      </c>
      <c r="F108" s="3"/>
      <c r="G108" s="24"/>
      <c r="H108" s="36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5.75" customHeight="1" x14ac:dyDescent="0.35">
      <c r="A109" s="30" t="s">
        <v>95</v>
      </c>
      <c r="B109" s="30"/>
      <c r="C109" s="31"/>
      <c r="D109" s="31"/>
      <c r="E109" s="32">
        <f>SUM(E105:E108)</f>
        <v>0</v>
      </c>
      <c r="F109" s="33">
        <f>E109</f>
        <v>0</v>
      </c>
      <c r="G109" s="30"/>
      <c r="H109" s="36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5.75" customHeight="1" x14ac:dyDescent="0.35">
      <c r="A110" s="11"/>
      <c r="B110" s="11"/>
      <c r="C110" s="58"/>
      <c r="D110" s="53"/>
      <c r="E110" s="53"/>
      <c r="F110" s="3"/>
      <c r="G110" s="10"/>
      <c r="H110" s="36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5.75" customHeight="1" x14ac:dyDescent="0.35">
      <c r="A111" s="11"/>
      <c r="B111" s="11"/>
      <c r="C111" s="58"/>
      <c r="D111" s="53"/>
      <c r="E111" s="53"/>
      <c r="F111" s="3"/>
      <c r="G111" s="10"/>
      <c r="H111" s="36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5.75" customHeight="1" x14ac:dyDescent="0.35">
      <c r="A112" s="11" t="s">
        <v>96</v>
      </c>
      <c r="B112" s="11"/>
      <c r="C112" s="58"/>
      <c r="D112" s="53"/>
      <c r="E112" s="53"/>
      <c r="F112" s="3"/>
      <c r="G112" s="3"/>
      <c r="H112" s="36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5.75" customHeight="1" x14ac:dyDescent="0.35">
      <c r="A113" s="14" t="s">
        <v>97</v>
      </c>
      <c r="B113" s="14"/>
      <c r="C113" s="61"/>
      <c r="D113" s="53"/>
      <c r="E113" s="53"/>
      <c r="F113" s="3"/>
      <c r="G113" s="3"/>
      <c r="H113" s="36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5.75" customHeight="1" x14ac:dyDescent="0.35">
      <c r="A114" s="14"/>
      <c r="B114" s="14"/>
      <c r="C114" s="61"/>
      <c r="D114" s="53"/>
      <c r="E114" s="53"/>
      <c r="F114" s="3"/>
      <c r="G114" s="3"/>
      <c r="H114" s="36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5.75" customHeight="1" x14ac:dyDescent="0.35">
      <c r="A115" s="15" t="s">
        <v>9</v>
      </c>
      <c r="B115" s="16" t="s">
        <v>10</v>
      </c>
      <c r="C115" s="17" t="s">
        <v>84</v>
      </c>
      <c r="D115" s="18" t="s">
        <v>12</v>
      </c>
      <c r="E115" s="18" t="s">
        <v>13</v>
      </c>
      <c r="F115" s="3"/>
      <c r="G115" s="16" t="s">
        <v>14</v>
      </c>
      <c r="H115" s="36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5.75" customHeight="1" x14ac:dyDescent="0.35">
      <c r="A116" s="37" t="s">
        <v>92</v>
      </c>
      <c r="B116" s="26" t="s">
        <v>18</v>
      </c>
      <c r="C116" s="37">
        <v>3</v>
      </c>
      <c r="D116" s="44"/>
      <c r="E116" s="37">
        <f t="shared" ref="E116:E117" si="9">C116*D116</f>
        <v>0</v>
      </c>
      <c r="F116" s="3"/>
      <c r="G116" s="24"/>
      <c r="H116" s="36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5.75" customHeight="1" x14ac:dyDescent="0.35">
      <c r="A117" s="25" t="s">
        <v>98</v>
      </c>
      <c r="B117" s="26" t="s">
        <v>18</v>
      </c>
      <c r="C117" s="25">
        <v>113</v>
      </c>
      <c r="D117" s="45"/>
      <c r="E117" s="25">
        <f t="shared" si="9"/>
        <v>0</v>
      </c>
      <c r="F117" s="3"/>
      <c r="G117" s="24"/>
      <c r="H117" s="3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5.75" customHeight="1" x14ac:dyDescent="0.35">
      <c r="A118" s="30" t="s">
        <v>95</v>
      </c>
      <c r="B118" s="30"/>
      <c r="C118" s="31"/>
      <c r="D118" s="31"/>
      <c r="E118" s="32">
        <f>SUM(E116:E117)</f>
        <v>0</v>
      </c>
      <c r="F118" s="33">
        <f>E118</f>
        <v>0</v>
      </c>
      <c r="G118" s="34"/>
      <c r="H118" s="3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5.75" customHeight="1" x14ac:dyDescent="0.35">
      <c r="A119" s="11"/>
      <c r="B119" s="11"/>
      <c r="C119" s="58"/>
      <c r="D119" s="53"/>
      <c r="E119" s="53"/>
      <c r="F119" s="3"/>
      <c r="G119" s="3"/>
      <c r="H119" s="3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5.75" customHeight="1" x14ac:dyDescent="0.35">
      <c r="A120" s="11"/>
      <c r="B120" s="11"/>
      <c r="C120" s="58"/>
      <c r="D120" s="53"/>
      <c r="E120" s="53"/>
      <c r="F120" s="3"/>
      <c r="G120" s="3"/>
      <c r="H120" s="3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5.75" customHeight="1" x14ac:dyDescent="0.35">
      <c r="A121" s="11" t="s">
        <v>99</v>
      </c>
      <c r="B121" s="11"/>
      <c r="C121" s="59"/>
      <c r="D121" s="53"/>
      <c r="E121" s="53"/>
      <c r="F121" s="3"/>
      <c r="G121" s="36"/>
      <c r="H121" s="62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5.75" customHeight="1" x14ac:dyDescent="0.35">
      <c r="A122" s="14" t="s">
        <v>100</v>
      </c>
      <c r="B122" s="14"/>
      <c r="C122" s="58"/>
      <c r="D122" s="53"/>
      <c r="E122" s="53"/>
      <c r="F122" s="3"/>
      <c r="G122" s="36"/>
      <c r="H122" s="5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5.75" customHeight="1" x14ac:dyDescent="0.35">
      <c r="A123" s="14" t="s">
        <v>101</v>
      </c>
      <c r="B123" s="14"/>
      <c r="C123" s="58"/>
      <c r="D123" s="53"/>
      <c r="E123" s="53"/>
      <c r="F123" s="3"/>
      <c r="G123" s="36"/>
      <c r="H123" s="51"/>
      <c r="I123" s="3"/>
      <c r="J123" s="3"/>
      <c r="K123" s="3"/>
      <c r="L123" s="110"/>
      <c r="M123" s="111"/>
      <c r="N123" s="111"/>
      <c r="O123" s="111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5.75" customHeight="1" x14ac:dyDescent="0.35">
      <c r="A124" s="10"/>
      <c r="B124" s="10"/>
      <c r="C124" s="58"/>
      <c r="D124" s="53"/>
      <c r="E124" s="53"/>
      <c r="F124" s="3"/>
      <c r="G124" s="36"/>
      <c r="H124" s="36"/>
      <c r="I124" s="3"/>
      <c r="J124" s="3"/>
      <c r="K124" s="3"/>
      <c r="L124" s="64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5.75" customHeight="1" x14ac:dyDescent="0.35">
      <c r="A125" s="15" t="s">
        <v>9</v>
      </c>
      <c r="B125" s="16" t="s">
        <v>10</v>
      </c>
      <c r="C125" s="17" t="s">
        <v>102</v>
      </c>
      <c r="D125" s="18" t="s">
        <v>103</v>
      </c>
      <c r="E125" s="18" t="s">
        <v>13</v>
      </c>
      <c r="F125" s="3"/>
      <c r="G125" s="16" t="s">
        <v>14</v>
      </c>
      <c r="H125" s="36"/>
      <c r="I125" s="3"/>
      <c r="J125" s="3"/>
      <c r="K125" s="3"/>
      <c r="L125" s="64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5.75" customHeight="1" x14ac:dyDescent="0.35">
      <c r="A126" s="35" t="s">
        <v>104</v>
      </c>
      <c r="B126" s="20"/>
      <c r="C126" s="65"/>
      <c r="D126" s="66"/>
      <c r="E126" s="66"/>
      <c r="F126" s="3"/>
      <c r="G126" s="24"/>
      <c r="H126" s="36"/>
      <c r="I126" s="3"/>
      <c r="J126" s="3"/>
      <c r="K126" s="3"/>
      <c r="L126" s="64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5.75" customHeight="1" x14ac:dyDescent="0.35">
      <c r="A127" s="37" t="s">
        <v>105</v>
      </c>
      <c r="B127" s="20" t="s">
        <v>106</v>
      </c>
      <c r="C127" s="67">
        <v>150000000</v>
      </c>
      <c r="D127" s="68"/>
      <c r="E127" s="69">
        <f t="shared" ref="E127:E128" si="10">C127*D127</f>
        <v>0</v>
      </c>
      <c r="F127" s="3"/>
      <c r="G127" s="24"/>
      <c r="H127" s="36"/>
      <c r="I127" s="3"/>
      <c r="J127" s="70"/>
      <c r="K127" s="41"/>
      <c r="L127" s="71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5.75" customHeight="1" x14ac:dyDescent="0.35">
      <c r="A128" s="37" t="s">
        <v>107</v>
      </c>
      <c r="B128" s="20" t="s">
        <v>33</v>
      </c>
      <c r="C128" s="72">
        <v>1</v>
      </c>
      <c r="D128" s="54"/>
      <c r="E128" s="35">
        <f t="shared" si="10"/>
        <v>0</v>
      </c>
      <c r="F128" s="3"/>
      <c r="G128" s="24"/>
      <c r="H128" s="51"/>
      <c r="I128" s="3"/>
      <c r="J128" s="3"/>
      <c r="K128" s="3"/>
      <c r="L128" s="6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5.75" customHeight="1" x14ac:dyDescent="0.35">
      <c r="A129" s="23" t="s">
        <v>108</v>
      </c>
      <c r="B129" s="23"/>
      <c r="C129" s="65"/>
      <c r="D129" s="73"/>
      <c r="E129" s="73"/>
      <c r="F129" s="3"/>
      <c r="G129" s="24"/>
      <c r="H129" s="36"/>
      <c r="I129" s="3"/>
      <c r="J129" s="3"/>
      <c r="K129" s="3"/>
      <c r="L129" s="64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5.75" customHeight="1" x14ac:dyDescent="0.35">
      <c r="A130" s="37" t="s">
        <v>105</v>
      </c>
      <c r="B130" s="20" t="s">
        <v>106</v>
      </c>
      <c r="C130" s="67">
        <v>5600000000</v>
      </c>
      <c r="D130" s="68"/>
      <c r="E130" s="69">
        <f t="shared" ref="E130:E131" si="11">C130*D130</f>
        <v>0</v>
      </c>
      <c r="F130" s="3"/>
      <c r="G130" s="24"/>
      <c r="H130" s="51"/>
      <c r="I130" s="3"/>
      <c r="J130" s="3"/>
      <c r="K130" s="3"/>
      <c r="L130" s="71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5.75" customHeight="1" x14ac:dyDescent="0.35">
      <c r="A131" s="37" t="s">
        <v>107</v>
      </c>
      <c r="B131" s="20" t="s">
        <v>33</v>
      </c>
      <c r="C131" s="74">
        <v>30</v>
      </c>
      <c r="D131" s="75"/>
      <c r="E131" s="35">
        <f t="shared" si="11"/>
        <v>0</v>
      </c>
      <c r="F131" s="3"/>
      <c r="G131" s="24"/>
      <c r="H131" s="51"/>
      <c r="I131" s="3"/>
      <c r="J131" s="3"/>
      <c r="K131" s="3"/>
      <c r="L131" s="76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5.75" customHeight="1" x14ac:dyDescent="0.35">
      <c r="A132" s="30" t="s">
        <v>109</v>
      </c>
      <c r="B132" s="30"/>
      <c r="C132" s="31"/>
      <c r="D132" s="31"/>
      <c r="E132" s="32">
        <f>SUM(E127:E131)</f>
        <v>0</v>
      </c>
      <c r="F132" s="33">
        <f>E132</f>
        <v>0</v>
      </c>
      <c r="G132" s="30"/>
      <c r="H132" s="51"/>
      <c r="I132" s="3"/>
      <c r="J132" s="70"/>
      <c r="K132" s="3"/>
      <c r="L132" s="64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5.75" customHeight="1" x14ac:dyDescent="0.35">
      <c r="A133" s="10"/>
      <c r="B133" s="10"/>
      <c r="C133" s="12"/>
      <c r="D133" s="3"/>
      <c r="E133" s="3"/>
      <c r="F133" s="3"/>
      <c r="G133" s="36"/>
      <c r="H133" s="41"/>
      <c r="I133" s="3"/>
      <c r="J133" s="3"/>
      <c r="K133" s="3"/>
      <c r="L133" s="64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5.75" customHeight="1" x14ac:dyDescent="0.35">
      <c r="A134" s="10"/>
      <c r="B134" s="10"/>
      <c r="C134" s="12"/>
      <c r="D134" s="3"/>
      <c r="E134" s="3"/>
      <c r="F134" s="3"/>
      <c r="G134" s="36"/>
      <c r="H134" s="36"/>
      <c r="I134" s="3"/>
      <c r="J134" s="3"/>
      <c r="K134" s="3"/>
      <c r="L134" s="64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5.75" customHeight="1" x14ac:dyDescent="0.35">
      <c r="A135" s="11" t="s">
        <v>110</v>
      </c>
      <c r="B135" s="11"/>
      <c r="C135" s="59"/>
      <c r="D135" s="3"/>
      <c r="E135" s="3"/>
      <c r="F135" s="3"/>
      <c r="G135" s="36"/>
      <c r="H135" s="62"/>
      <c r="I135" s="3"/>
      <c r="J135" s="3"/>
      <c r="K135" s="3"/>
      <c r="L135" s="64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5.75" customHeight="1" x14ac:dyDescent="0.35">
      <c r="A136" s="3" t="s">
        <v>111</v>
      </c>
      <c r="B136" s="3"/>
      <c r="C136" s="12"/>
      <c r="D136" s="3"/>
      <c r="E136" s="3"/>
      <c r="F136" s="3"/>
      <c r="G136" s="36"/>
      <c r="H136" s="77"/>
      <c r="I136" s="3"/>
      <c r="J136" s="3"/>
      <c r="K136" s="3"/>
      <c r="L136" s="64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5.75" customHeight="1" x14ac:dyDescent="0.35">
      <c r="A137" s="14" t="s">
        <v>112</v>
      </c>
      <c r="B137" s="14"/>
      <c r="C137" s="12"/>
      <c r="D137" s="3"/>
      <c r="E137" s="3"/>
      <c r="F137" s="3"/>
      <c r="G137" s="36"/>
      <c r="H137" s="51"/>
      <c r="I137" s="3"/>
      <c r="J137" s="3"/>
      <c r="K137" s="3"/>
      <c r="L137" s="64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5.75" customHeight="1" x14ac:dyDescent="0.35">
      <c r="A138" s="3" t="s">
        <v>113</v>
      </c>
      <c r="B138" s="3"/>
      <c r="C138" s="12"/>
      <c r="D138" s="3"/>
      <c r="E138" s="3"/>
      <c r="F138" s="3"/>
      <c r="G138" s="36"/>
      <c r="H138" s="36"/>
      <c r="I138" s="3"/>
      <c r="J138" s="3"/>
      <c r="K138" s="3"/>
      <c r="L138" s="64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5.75" customHeight="1" x14ac:dyDescent="0.35">
      <c r="A139" s="10"/>
      <c r="B139" s="10"/>
      <c r="C139" s="12"/>
      <c r="D139" s="3"/>
      <c r="E139" s="3"/>
      <c r="F139" s="3"/>
      <c r="G139" s="36"/>
      <c r="H139" s="36"/>
      <c r="I139" s="3"/>
      <c r="J139" s="3"/>
      <c r="K139" s="3"/>
      <c r="L139" s="64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5.75" customHeight="1" x14ac:dyDescent="0.35">
      <c r="A140" s="15" t="s">
        <v>9</v>
      </c>
      <c r="B140" s="16" t="s">
        <v>10</v>
      </c>
      <c r="C140" s="17" t="s">
        <v>84</v>
      </c>
      <c r="D140" s="18" t="s">
        <v>12</v>
      </c>
      <c r="E140" s="18" t="s">
        <v>13</v>
      </c>
      <c r="F140" s="3"/>
      <c r="G140" s="16" t="s">
        <v>14</v>
      </c>
      <c r="H140" s="36"/>
      <c r="I140" s="3"/>
      <c r="J140" s="3"/>
      <c r="K140" s="3"/>
      <c r="L140" s="64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5.75" customHeight="1" x14ac:dyDescent="0.35">
      <c r="A141" s="26" t="s">
        <v>114</v>
      </c>
      <c r="B141" s="26" t="s">
        <v>115</v>
      </c>
      <c r="C141" s="78">
        <v>30</v>
      </c>
      <c r="D141" s="38"/>
      <c r="E141" s="69">
        <f t="shared" ref="E141:E142" si="12">C141*D141</f>
        <v>0</v>
      </c>
      <c r="F141" s="36"/>
      <c r="G141" s="24"/>
      <c r="H141" s="51"/>
      <c r="I141" s="3"/>
      <c r="J141" s="70"/>
      <c r="K141" s="3"/>
      <c r="L141" s="76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5.75" customHeight="1" x14ac:dyDescent="0.35">
      <c r="A142" s="26" t="s">
        <v>116</v>
      </c>
      <c r="B142" s="26" t="s">
        <v>115</v>
      </c>
      <c r="C142" s="79">
        <v>20</v>
      </c>
      <c r="D142" s="80"/>
      <c r="E142" s="69">
        <f t="shared" si="12"/>
        <v>0</v>
      </c>
      <c r="F142" s="36"/>
      <c r="G142" s="24"/>
      <c r="H142" s="51"/>
      <c r="I142" s="3"/>
      <c r="J142" s="70"/>
      <c r="K142" s="3"/>
      <c r="L142" s="76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5.75" customHeight="1" x14ac:dyDescent="0.35">
      <c r="A143" s="30" t="s">
        <v>117</v>
      </c>
      <c r="B143" s="30"/>
      <c r="C143" s="31"/>
      <c r="D143" s="31"/>
      <c r="E143" s="32">
        <f>SUM(E141:E142)</f>
        <v>0</v>
      </c>
      <c r="F143" s="33">
        <f>E143</f>
        <v>0</v>
      </c>
      <c r="G143" s="30"/>
      <c r="H143" s="51"/>
      <c r="I143" s="3"/>
      <c r="J143" s="3"/>
      <c r="K143" s="3"/>
      <c r="L143" s="64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5.75" customHeight="1" x14ac:dyDescent="0.35">
      <c r="A144" s="10"/>
      <c r="B144" s="10"/>
      <c r="C144" s="12"/>
      <c r="D144" s="3"/>
      <c r="E144" s="3"/>
      <c r="F144" s="3"/>
      <c r="G144" s="36"/>
      <c r="H144" s="36"/>
      <c r="I144" s="3"/>
      <c r="J144" s="3"/>
      <c r="K144" s="3"/>
      <c r="L144" s="64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5.75" customHeight="1" x14ac:dyDescent="0.35">
      <c r="A145" s="10"/>
      <c r="B145" s="10"/>
      <c r="C145" s="12"/>
      <c r="D145" s="3"/>
      <c r="E145" s="3"/>
      <c r="F145" s="3"/>
      <c r="G145" s="36"/>
      <c r="H145" s="36"/>
      <c r="I145" s="3"/>
      <c r="J145" s="3"/>
      <c r="K145" s="3"/>
      <c r="L145" s="64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5.75" customHeight="1" x14ac:dyDescent="0.35">
      <c r="A146" s="11" t="s">
        <v>118</v>
      </c>
      <c r="B146" s="11"/>
      <c r="C146" s="59"/>
      <c r="D146" s="3"/>
      <c r="E146" s="3"/>
      <c r="F146" s="3"/>
      <c r="G146" s="36"/>
      <c r="H146" s="62"/>
      <c r="I146" s="3"/>
      <c r="J146" s="3"/>
      <c r="K146" s="3"/>
      <c r="L146" s="64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5.75" customHeight="1" x14ac:dyDescent="0.35">
      <c r="A147" s="14" t="s">
        <v>119</v>
      </c>
      <c r="B147" s="14"/>
      <c r="C147" s="12"/>
      <c r="D147" s="3"/>
      <c r="E147" s="3"/>
      <c r="F147" s="3"/>
      <c r="G147" s="36"/>
      <c r="H147" s="51"/>
      <c r="I147" s="3"/>
      <c r="J147" s="3"/>
      <c r="K147" s="3"/>
      <c r="L147" s="64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5.75" customHeight="1" x14ac:dyDescent="0.35">
      <c r="A148" s="3" t="s">
        <v>120</v>
      </c>
      <c r="B148" s="3"/>
      <c r="C148" s="12"/>
      <c r="D148" s="3"/>
      <c r="E148" s="3"/>
      <c r="F148" s="3"/>
      <c r="G148" s="36"/>
      <c r="H148" s="36"/>
      <c r="I148" s="3"/>
      <c r="J148" s="3"/>
      <c r="K148" s="3"/>
      <c r="L148" s="64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5.75" customHeight="1" x14ac:dyDescent="0.35">
      <c r="A149" s="10"/>
      <c r="B149" s="10"/>
      <c r="C149" s="12"/>
      <c r="D149" s="3"/>
      <c r="E149" s="3"/>
      <c r="F149" s="3"/>
      <c r="G149" s="36"/>
      <c r="H149" s="36"/>
      <c r="I149" s="3"/>
      <c r="J149" s="3"/>
      <c r="K149" s="3"/>
      <c r="L149" s="64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5.75" customHeight="1" x14ac:dyDescent="0.35">
      <c r="A150" s="15" t="s">
        <v>9</v>
      </c>
      <c r="B150" s="15"/>
      <c r="C150" s="17" t="s">
        <v>84</v>
      </c>
      <c r="D150" s="18" t="s">
        <v>12</v>
      </c>
      <c r="E150" s="18" t="s">
        <v>13</v>
      </c>
      <c r="F150" s="3"/>
      <c r="G150" s="16" t="s">
        <v>14</v>
      </c>
      <c r="H150" s="36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5.75" customHeight="1" x14ac:dyDescent="0.35">
      <c r="A151" s="25" t="s">
        <v>121</v>
      </c>
      <c r="B151" s="26" t="s">
        <v>122</v>
      </c>
      <c r="C151" s="81">
        <v>5</v>
      </c>
      <c r="D151" s="38"/>
      <c r="E151" s="69">
        <f t="shared" ref="E151:E152" si="13">C151*D151</f>
        <v>0</v>
      </c>
      <c r="F151" s="36"/>
      <c r="G151" s="24"/>
      <c r="H151" s="36"/>
      <c r="I151" s="3"/>
      <c r="J151" s="3"/>
      <c r="K151" s="3"/>
      <c r="L151" s="76"/>
      <c r="M151" s="82"/>
      <c r="N151" s="14"/>
      <c r="O151" s="83"/>
      <c r="P151" s="8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5.75" customHeight="1" x14ac:dyDescent="0.35">
      <c r="A152" s="25" t="s">
        <v>123</v>
      </c>
      <c r="B152" s="26" t="s">
        <v>122</v>
      </c>
      <c r="C152" s="81">
        <v>15</v>
      </c>
      <c r="D152" s="38"/>
      <c r="E152" s="69">
        <f t="shared" si="13"/>
        <v>0</v>
      </c>
      <c r="F152" s="3"/>
      <c r="G152" s="24"/>
      <c r="H152" s="36"/>
      <c r="I152" s="3"/>
      <c r="J152" s="3"/>
      <c r="K152" s="3"/>
      <c r="L152" s="76"/>
      <c r="M152" s="82"/>
      <c r="N152" s="14"/>
      <c r="O152" s="83"/>
      <c r="P152" s="8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5.75" customHeight="1" x14ac:dyDescent="0.35">
      <c r="A153" s="30" t="s">
        <v>124</v>
      </c>
      <c r="B153" s="30"/>
      <c r="C153" s="31"/>
      <c r="D153" s="31"/>
      <c r="E153" s="32">
        <f>SUM(E151:E152)</f>
        <v>0</v>
      </c>
      <c r="F153" s="33">
        <f>E153</f>
        <v>0</v>
      </c>
      <c r="G153" s="30"/>
      <c r="H153" s="51"/>
      <c r="I153" s="3"/>
      <c r="J153" s="84"/>
      <c r="K153" s="3"/>
      <c r="L153" s="3"/>
      <c r="M153" s="3"/>
      <c r="N153" s="3"/>
      <c r="O153" s="83"/>
      <c r="P153" s="8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5" customHeight="1" x14ac:dyDescent="0.35">
      <c r="A154" s="10"/>
      <c r="B154" s="10"/>
      <c r="C154" s="12"/>
      <c r="D154" s="3"/>
      <c r="E154" s="3"/>
      <c r="F154" s="3"/>
      <c r="G154" s="36"/>
      <c r="H154" s="36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5" customHeight="1" x14ac:dyDescent="0.35">
      <c r="A155" s="10"/>
      <c r="B155" s="10"/>
      <c r="C155" s="12"/>
      <c r="D155" s="3"/>
      <c r="E155" s="3"/>
      <c r="F155" s="3"/>
      <c r="G155" s="36"/>
      <c r="H155" s="36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5.75" customHeight="1" x14ac:dyDescent="0.35">
      <c r="A156" s="11" t="s">
        <v>125</v>
      </c>
      <c r="B156" s="11"/>
      <c r="C156" s="12"/>
      <c r="D156" s="3"/>
      <c r="E156" s="3"/>
      <c r="F156" s="3"/>
      <c r="G156" s="36"/>
      <c r="H156" s="36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5.75" customHeight="1" x14ac:dyDescent="0.35">
      <c r="A157" s="3" t="s">
        <v>126</v>
      </c>
      <c r="B157" s="3"/>
      <c r="C157" s="59"/>
      <c r="D157" s="3"/>
      <c r="E157" s="3"/>
      <c r="F157" s="3"/>
      <c r="G157" s="3"/>
      <c r="H157" s="62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5.75" customHeight="1" x14ac:dyDescent="0.35">
      <c r="A158" s="14" t="s">
        <v>127</v>
      </c>
      <c r="B158" s="3"/>
      <c r="C158" s="1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5.75" customHeight="1" x14ac:dyDescent="0.35">
      <c r="A159" s="14" t="s">
        <v>128</v>
      </c>
      <c r="B159" s="14"/>
      <c r="C159" s="1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5.75" customHeight="1" x14ac:dyDescent="0.35">
      <c r="A160" s="14" t="s">
        <v>129</v>
      </c>
      <c r="B160" s="14"/>
      <c r="C160" s="12"/>
      <c r="D160" s="14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5.75" customHeight="1" x14ac:dyDescent="0.35">
      <c r="C161" s="59" t="s">
        <v>130</v>
      </c>
      <c r="D161" s="85">
        <v>0</v>
      </c>
      <c r="E161" s="3"/>
      <c r="F161" s="3"/>
      <c r="G161" s="3"/>
      <c r="H161" s="3"/>
      <c r="I161" s="14"/>
      <c r="J161" s="70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5.75" customHeight="1" x14ac:dyDescent="0.35">
      <c r="A162" s="86" t="s">
        <v>131</v>
      </c>
      <c r="B162" s="87" t="s">
        <v>10</v>
      </c>
      <c r="C162" s="17" t="s">
        <v>132</v>
      </c>
      <c r="D162" s="88" t="s">
        <v>133</v>
      </c>
      <c r="E162" s="89" t="s">
        <v>13</v>
      </c>
      <c r="F162" s="3"/>
      <c r="G162" s="16" t="s">
        <v>14</v>
      </c>
      <c r="H162" s="3"/>
      <c r="I162" s="14"/>
      <c r="J162" s="70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5.75" customHeight="1" x14ac:dyDescent="0.35">
      <c r="A163" s="37" t="s">
        <v>134</v>
      </c>
      <c r="B163" s="20" t="s">
        <v>135</v>
      </c>
      <c r="C163" s="67">
        <v>600000000</v>
      </c>
      <c r="D163" s="90">
        <v>0</v>
      </c>
      <c r="E163" s="69">
        <f>(C163*($D$161+D163)*(7/360))/4</f>
        <v>0</v>
      </c>
      <c r="F163" s="36"/>
      <c r="G163" s="24"/>
      <c r="H163" s="3"/>
      <c r="I163" s="14"/>
      <c r="J163" s="70"/>
      <c r="K163" s="3"/>
      <c r="L163" s="91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5.75" customHeight="1" x14ac:dyDescent="0.35">
      <c r="A164" s="25" t="s">
        <v>136</v>
      </c>
      <c r="B164" s="26" t="s">
        <v>137</v>
      </c>
      <c r="C164" s="92"/>
      <c r="D164" s="93">
        <v>0</v>
      </c>
      <c r="E164" s="69">
        <f>(C164*($D$161+D164)*(7/360))</f>
        <v>0</v>
      </c>
      <c r="F164" s="3"/>
      <c r="G164" s="24"/>
      <c r="H164" s="3"/>
      <c r="I164" s="14"/>
      <c r="J164" s="70"/>
      <c r="K164" s="3"/>
      <c r="L164" s="76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5.75" customHeight="1" x14ac:dyDescent="0.35">
      <c r="A165" s="30" t="s">
        <v>138</v>
      </c>
      <c r="B165" s="30"/>
      <c r="C165" s="31"/>
      <c r="D165" s="31"/>
      <c r="E165" s="32">
        <f>SUM(E163:E164)</f>
        <v>0</v>
      </c>
      <c r="F165" s="33">
        <f>E165</f>
        <v>0</v>
      </c>
      <c r="G165" s="30"/>
      <c r="H165" s="51"/>
      <c r="I165" s="3"/>
      <c r="J165" s="84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5.75" customHeight="1" x14ac:dyDescent="0.35">
      <c r="A166" s="3"/>
      <c r="B166" s="3"/>
      <c r="C166" s="12"/>
      <c r="D166" s="3"/>
      <c r="E166" s="3"/>
      <c r="F166" s="3"/>
      <c r="G166" s="36"/>
      <c r="H166" s="3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5.75" customHeight="1" x14ac:dyDescent="0.35">
      <c r="A167" s="3"/>
      <c r="B167" s="3"/>
      <c r="C167" s="12"/>
      <c r="D167" s="3"/>
      <c r="E167" s="3"/>
      <c r="F167" s="3"/>
      <c r="G167" s="36"/>
      <c r="H167" s="3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5.75" customHeight="1" x14ac:dyDescent="0.35">
      <c r="A168" s="94" t="s">
        <v>139</v>
      </c>
      <c r="B168" s="95"/>
      <c r="C168" s="96"/>
      <c r="D168" s="97"/>
      <c r="E168" s="97"/>
      <c r="F168" s="98">
        <f>SUM(F54:F165)</f>
        <v>0</v>
      </c>
      <c r="G168" s="36"/>
      <c r="H168" s="3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5.75" customHeight="1" x14ac:dyDescent="0.35">
      <c r="A169" s="3"/>
      <c r="B169" s="3"/>
      <c r="C169" s="12"/>
      <c r="D169" s="3"/>
      <c r="E169" s="3"/>
      <c r="F169" s="3"/>
      <c r="G169" s="36"/>
      <c r="H169" s="3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5.75" customHeight="1" x14ac:dyDescent="0.35">
      <c r="A170" s="3"/>
      <c r="B170" s="3"/>
      <c r="C170" s="12"/>
      <c r="D170" s="3"/>
      <c r="E170" s="3"/>
      <c r="F170" s="3"/>
      <c r="G170" s="36"/>
      <c r="H170" s="3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5.75" customHeight="1" x14ac:dyDescent="0.35">
      <c r="A171" s="11" t="s">
        <v>140</v>
      </c>
      <c r="B171" s="11"/>
      <c r="C171" s="12"/>
      <c r="D171" s="3"/>
      <c r="E171" s="3"/>
      <c r="F171" s="3"/>
      <c r="G171" s="36"/>
      <c r="H171" s="3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5.75" customHeight="1" x14ac:dyDescent="0.35">
      <c r="A172" s="3" t="s">
        <v>141</v>
      </c>
      <c r="B172" s="3"/>
      <c r="C172" s="58"/>
      <c r="D172" s="53"/>
      <c r="E172" s="99"/>
      <c r="F172" s="3"/>
      <c r="H172" s="62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5.75" customHeight="1" x14ac:dyDescent="0.35">
      <c r="A173" s="14" t="s">
        <v>142</v>
      </c>
      <c r="B173" s="14"/>
      <c r="C173" s="12"/>
      <c r="D173" s="3"/>
      <c r="E173" s="99"/>
      <c r="F173" s="3"/>
      <c r="H173" s="3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5.75" customHeight="1" x14ac:dyDescent="0.35">
      <c r="A174" s="14" t="s">
        <v>129</v>
      </c>
      <c r="B174" s="14"/>
      <c r="C174" s="12"/>
      <c r="D174" s="3"/>
      <c r="E174" s="3"/>
      <c r="F174" s="3"/>
      <c r="H174" s="3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5.75" customHeight="1" x14ac:dyDescent="0.35">
      <c r="C175" s="59" t="s">
        <v>130</v>
      </c>
      <c r="D175" s="85">
        <v>0</v>
      </c>
      <c r="E175" s="3"/>
      <c r="F175" s="3"/>
      <c r="H175" s="3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5.75" customHeight="1" x14ac:dyDescent="0.35">
      <c r="A176" s="86" t="s">
        <v>9</v>
      </c>
      <c r="B176" s="87" t="s">
        <v>143</v>
      </c>
      <c r="C176" s="17" t="s">
        <v>144</v>
      </c>
      <c r="D176" s="88" t="s">
        <v>145</v>
      </c>
      <c r="E176" s="89" t="s">
        <v>13</v>
      </c>
      <c r="F176" s="36"/>
      <c r="G176" s="16" t="s">
        <v>14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5.75" customHeight="1" x14ac:dyDescent="0.35">
      <c r="A177" s="20" t="s">
        <v>146</v>
      </c>
      <c r="B177" s="20" t="s">
        <v>135</v>
      </c>
      <c r="C177" s="67">
        <v>1200000000</v>
      </c>
      <c r="D177" s="90">
        <v>0</v>
      </c>
      <c r="E177" s="100">
        <f t="shared" ref="E177:E178" si="14">((C177*($D$175+D177)*(365/360)))</f>
        <v>0</v>
      </c>
      <c r="F177" s="36"/>
      <c r="G177" s="24"/>
      <c r="H177" s="5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5.75" customHeight="1" x14ac:dyDescent="0.35">
      <c r="A178" s="25" t="s">
        <v>147</v>
      </c>
      <c r="B178" s="20" t="s">
        <v>135</v>
      </c>
      <c r="C178" s="67">
        <v>2000000000</v>
      </c>
      <c r="D178" s="101">
        <v>0</v>
      </c>
      <c r="E178" s="102">
        <f t="shared" si="14"/>
        <v>0</v>
      </c>
      <c r="F178" s="103"/>
      <c r="G178" s="24"/>
      <c r="H178" s="5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5.75" customHeight="1" x14ac:dyDescent="0.35">
      <c r="A179" s="30" t="s">
        <v>148</v>
      </c>
      <c r="B179" s="30"/>
      <c r="C179" s="31"/>
      <c r="D179" s="31"/>
      <c r="E179" s="104">
        <f>SUM(E177:E178)</f>
        <v>0</v>
      </c>
      <c r="F179" s="105">
        <f>E179</f>
        <v>0</v>
      </c>
      <c r="G179" s="30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5.75" customHeight="1" x14ac:dyDescent="0.35">
      <c r="A180" s="3"/>
      <c r="B180" s="3"/>
      <c r="C180" s="1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5.75" customHeight="1" x14ac:dyDescent="0.35">
      <c r="A181" s="94" t="s">
        <v>149</v>
      </c>
      <c r="B181" s="95"/>
      <c r="C181" s="96"/>
      <c r="D181" s="97"/>
      <c r="E181" s="97"/>
      <c r="F181" s="106">
        <f>F179</f>
        <v>0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5.75" customHeight="1" x14ac:dyDescent="0.35">
      <c r="A182" s="3"/>
      <c r="B182" s="3"/>
      <c r="C182" s="12"/>
      <c r="D182" s="3"/>
      <c r="E182" s="3"/>
      <c r="F182" s="107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5.75" customHeight="1" x14ac:dyDescent="0.35">
      <c r="A183" s="10"/>
      <c r="B183" s="10"/>
      <c r="C183" s="12"/>
      <c r="D183" s="3"/>
      <c r="E183" s="3"/>
      <c r="F183" s="108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</row>
    <row r="184" spans="1:27" ht="15.75" customHeight="1" x14ac:dyDescent="0.35">
      <c r="A184" s="94" t="s">
        <v>150</v>
      </c>
      <c r="B184" s="95"/>
      <c r="C184" s="96"/>
      <c r="D184" s="97"/>
      <c r="E184" s="97"/>
      <c r="F184" s="106">
        <f>F168-F181</f>
        <v>0</v>
      </c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</row>
    <row r="185" spans="1:27" ht="15.75" customHeight="1" x14ac:dyDescent="0.35">
      <c r="A185" s="3"/>
      <c r="B185" s="3"/>
      <c r="C185" s="12"/>
      <c r="D185" s="3"/>
      <c r="E185" s="3"/>
      <c r="F185" s="3"/>
      <c r="G185" s="3"/>
      <c r="H185" s="10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5.75" customHeight="1" x14ac:dyDescent="0.35">
      <c r="A186" s="3"/>
      <c r="B186" s="3"/>
      <c r="C186" s="1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5.75" customHeight="1" x14ac:dyDescent="0.35">
      <c r="A187" s="3"/>
      <c r="B187" s="3"/>
      <c r="C187" s="1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5.75" customHeight="1" x14ac:dyDescent="0.35">
      <c r="A188" s="3"/>
      <c r="B188" s="3"/>
      <c r="C188" s="1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5.75" customHeight="1" x14ac:dyDescent="0.35">
      <c r="A189" s="3"/>
      <c r="B189" s="3"/>
      <c r="C189" s="1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5.75" customHeight="1" x14ac:dyDescent="0.35">
      <c r="A190" s="3"/>
      <c r="B190" s="3"/>
      <c r="C190" s="1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5.75" customHeight="1" x14ac:dyDescent="0.35">
      <c r="A191" s="3"/>
      <c r="B191" s="3"/>
      <c r="C191" s="1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5.75" customHeight="1" x14ac:dyDescent="0.35">
      <c r="C192" s="1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5.75" customHeight="1" x14ac:dyDescent="0.35">
      <c r="A193" s="3"/>
      <c r="B193" s="3"/>
      <c r="C193" s="1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5.75" customHeight="1" x14ac:dyDescent="0.35">
      <c r="A194" s="3"/>
      <c r="B194" s="3"/>
      <c r="C194" s="1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5.75" customHeight="1" x14ac:dyDescent="0.35">
      <c r="A195" s="3"/>
      <c r="B195" s="3"/>
      <c r="C195" s="1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5.75" customHeight="1" x14ac:dyDescent="0.35">
      <c r="A196" s="3"/>
      <c r="B196" s="3"/>
      <c r="C196" s="1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5.75" customHeight="1" x14ac:dyDescent="0.35">
      <c r="A197" s="3"/>
      <c r="B197" s="3"/>
      <c r="C197" s="1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5.75" customHeight="1" x14ac:dyDescent="0.35">
      <c r="A198" s="3"/>
      <c r="B198" s="3"/>
      <c r="C198" s="1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5.75" customHeight="1" x14ac:dyDescent="0.35">
      <c r="A199" s="3"/>
      <c r="B199" s="3"/>
      <c r="C199" s="1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5.75" customHeight="1" x14ac:dyDescent="0.35">
      <c r="A200" s="3"/>
      <c r="B200" s="3"/>
      <c r="C200" s="1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5.75" customHeight="1" x14ac:dyDescent="0.35">
      <c r="A201" s="3"/>
      <c r="B201" s="3"/>
      <c r="C201" s="1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5.75" customHeight="1" x14ac:dyDescent="0.35">
      <c r="A202" s="3"/>
      <c r="B202" s="3"/>
      <c r="C202" s="1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5.75" customHeight="1" x14ac:dyDescent="0.35">
      <c r="A203" s="3"/>
      <c r="B203" s="3"/>
      <c r="C203" s="1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5.75" customHeight="1" x14ac:dyDescent="0.35">
      <c r="A204" s="3"/>
      <c r="B204" s="3"/>
      <c r="C204" s="1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5.75" customHeight="1" x14ac:dyDescent="0.35">
      <c r="A205" s="3"/>
      <c r="B205" s="3"/>
      <c r="C205" s="1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5.75" customHeight="1" x14ac:dyDescent="0.35">
      <c r="A206" s="3"/>
      <c r="B206" s="3"/>
      <c r="C206" s="1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5.75" customHeight="1" x14ac:dyDescent="0.35">
      <c r="A207" s="3"/>
      <c r="B207" s="3"/>
      <c r="C207" s="1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5.75" customHeight="1" x14ac:dyDescent="0.35">
      <c r="A208" s="3"/>
      <c r="B208" s="3"/>
      <c r="C208" s="1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5.75" customHeight="1" x14ac:dyDescent="0.35">
      <c r="A209" s="3"/>
      <c r="B209" s="3"/>
      <c r="C209" s="1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5.75" customHeight="1" x14ac:dyDescent="0.35">
      <c r="A210" s="3"/>
      <c r="B210" s="3"/>
      <c r="C210" s="1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5.75" customHeight="1" x14ac:dyDescent="0.35">
      <c r="A211" s="3"/>
      <c r="B211" s="3"/>
      <c r="C211" s="1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5.75" customHeight="1" x14ac:dyDescent="0.35">
      <c r="A212" s="3"/>
      <c r="B212" s="3"/>
      <c r="C212" s="1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5.75" customHeight="1" x14ac:dyDescent="0.35">
      <c r="A213" s="3"/>
      <c r="B213" s="3"/>
      <c r="C213" s="1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5.75" customHeight="1" x14ac:dyDescent="0.35">
      <c r="A214" s="3"/>
      <c r="B214" s="3"/>
      <c r="C214" s="1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5.75" customHeight="1" x14ac:dyDescent="0.35">
      <c r="A215" s="3"/>
      <c r="B215" s="3"/>
      <c r="C215" s="1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5.75" customHeight="1" x14ac:dyDescent="0.35">
      <c r="A216" s="3"/>
      <c r="B216" s="3"/>
      <c r="C216" s="1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5.75" customHeight="1" x14ac:dyDescent="0.35">
      <c r="A217" s="3"/>
      <c r="B217" s="3"/>
      <c r="C217" s="1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5.75" customHeight="1" x14ac:dyDescent="0.35">
      <c r="A218" s="3"/>
      <c r="B218" s="3"/>
      <c r="C218" s="1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5.75" customHeight="1" x14ac:dyDescent="0.35">
      <c r="A219" s="3"/>
      <c r="B219" s="3"/>
      <c r="C219" s="1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5.75" customHeight="1" x14ac:dyDescent="0.35">
      <c r="A220" s="3"/>
      <c r="B220" s="3"/>
      <c r="C220" s="1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5.75" customHeight="1" x14ac:dyDescent="0.35">
      <c r="A221" s="3"/>
      <c r="B221" s="3"/>
      <c r="C221" s="1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5.75" customHeight="1" x14ac:dyDescent="0.35">
      <c r="A222" s="3"/>
      <c r="B222" s="3"/>
      <c r="C222" s="1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5.75" customHeight="1" x14ac:dyDescent="0.35">
      <c r="A223" s="3"/>
      <c r="B223" s="3"/>
      <c r="C223" s="1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5.75" customHeight="1" x14ac:dyDescent="0.35">
      <c r="A224" s="3"/>
      <c r="B224" s="3"/>
      <c r="C224" s="1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5.75" customHeight="1" x14ac:dyDescent="0.35">
      <c r="A225" s="3"/>
      <c r="B225" s="3"/>
      <c r="C225" s="1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5.75" customHeight="1" x14ac:dyDescent="0.35">
      <c r="A226" s="3"/>
      <c r="B226" s="3"/>
      <c r="C226" s="1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5.75" customHeight="1" x14ac:dyDescent="0.35">
      <c r="A227" s="3"/>
      <c r="B227" s="3"/>
      <c r="C227" s="1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5.75" customHeight="1" x14ac:dyDescent="0.35">
      <c r="A228" s="3"/>
      <c r="B228" s="3"/>
      <c r="C228" s="1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5.75" customHeight="1" x14ac:dyDescent="0.35">
      <c r="A229" s="3"/>
      <c r="B229" s="3"/>
      <c r="C229" s="1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5.75" customHeight="1" x14ac:dyDescent="0.35">
      <c r="A230" s="3"/>
      <c r="B230" s="3"/>
      <c r="C230" s="1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5.75" customHeight="1" x14ac:dyDescent="0.35">
      <c r="A231" s="3"/>
      <c r="B231" s="3"/>
      <c r="C231" s="1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5.75" customHeight="1" x14ac:dyDescent="0.35">
      <c r="A232" s="3"/>
      <c r="B232" s="3"/>
      <c r="C232" s="1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5.75" customHeight="1" x14ac:dyDescent="0.35">
      <c r="A233" s="3"/>
      <c r="B233" s="3"/>
      <c r="C233" s="1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5.75" customHeight="1" x14ac:dyDescent="0.35">
      <c r="A234" s="3"/>
      <c r="B234" s="3"/>
      <c r="C234" s="1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5.75" customHeight="1" x14ac:dyDescent="0.35">
      <c r="A235" s="3"/>
      <c r="B235" s="3"/>
      <c r="C235" s="1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5.75" customHeight="1" x14ac:dyDescent="0.35">
      <c r="A236" s="3"/>
      <c r="B236" s="3"/>
      <c r="C236" s="1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5.75" customHeight="1" x14ac:dyDescent="0.35">
      <c r="A237" s="3"/>
      <c r="B237" s="3"/>
      <c r="C237" s="1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5.75" customHeight="1" x14ac:dyDescent="0.35">
      <c r="A238" s="3"/>
      <c r="B238" s="3"/>
      <c r="C238" s="1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5.75" customHeight="1" x14ac:dyDescent="0.35">
      <c r="A239" s="3"/>
      <c r="B239" s="3"/>
      <c r="C239" s="1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5.75" customHeight="1" x14ac:dyDescent="0.35">
      <c r="A240" s="3"/>
      <c r="B240" s="3"/>
      <c r="C240" s="1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5.75" customHeight="1" x14ac:dyDescent="0.35">
      <c r="A241" s="3"/>
      <c r="B241" s="3"/>
      <c r="C241" s="1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5.75" customHeight="1" x14ac:dyDescent="0.35">
      <c r="A242" s="3"/>
      <c r="B242" s="3"/>
      <c r="C242" s="1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5.75" customHeight="1" x14ac:dyDescent="0.35">
      <c r="A243" s="3"/>
      <c r="B243" s="3"/>
      <c r="C243" s="1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5.75" customHeight="1" x14ac:dyDescent="0.35">
      <c r="A244" s="3"/>
      <c r="B244" s="3"/>
      <c r="C244" s="1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5.75" customHeight="1" x14ac:dyDescent="0.35">
      <c r="A245" s="3"/>
      <c r="B245" s="3"/>
      <c r="C245" s="1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5.75" customHeight="1" x14ac:dyDescent="0.35">
      <c r="A246" s="3"/>
      <c r="B246" s="3"/>
      <c r="C246" s="1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5.75" customHeight="1" x14ac:dyDescent="0.35">
      <c r="A247" s="3"/>
      <c r="B247" s="3"/>
      <c r="C247" s="1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5.75" customHeight="1" x14ac:dyDescent="0.35">
      <c r="A248" s="3"/>
      <c r="B248" s="3"/>
      <c r="C248" s="1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5.75" customHeight="1" x14ac:dyDescent="0.35">
      <c r="A249" s="3"/>
      <c r="B249" s="3"/>
      <c r="C249" s="1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5.75" customHeight="1" x14ac:dyDescent="0.35">
      <c r="A250" s="3"/>
      <c r="B250" s="3"/>
      <c r="C250" s="1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5.75" customHeight="1" x14ac:dyDescent="0.35">
      <c r="A251" s="3"/>
      <c r="B251" s="3"/>
      <c r="C251" s="1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5.75" customHeight="1" x14ac:dyDescent="0.35">
      <c r="A252" s="3"/>
      <c r="B252" s="3"/>
      <c r="C252" s="1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5.75" customHeight="1" x14ac:dyDescent="0.35">
      <c r="A253" s="3"/>
      <c r="B253" s="3"/>
      <c r="C253" s="1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5.75" customHeight="1" x14ac:dyDescent="0.35">
      <c r="A254" s="3"/>
      <c r="B254" s="3"/>
      <c r="C254" s="1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5.75" customHeight="1" x14ac:dyDescent="0.35">
      <c r="A255" s="3"/>
      <c r="B255" s="3"/>
      <c r="C255" s="1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5.75" customHeight="1" x14ac:dyDescent="0.35">
      <c r="A256" s="3"/>
      <c r="B256" s="3"/>
      <c r="C256" s="1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5.75" customHeight="1" x14ac:dyDescent="0.35">
      <c r="A257" s="3"/>
      <c r="B257" s="3"/>
      <c r="C257" s="1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5.75" customHeight="1" x14ac:dyDescent="0.35">
      <c r="A258" s="3"/>
      <c r="B258" s="3"/>
      <c r="C258" s="1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5.75" customHeight="1" x14ac:dyDescent="0.35">
      <c r="A259" s="3"/>
      <c r="B259" s="3"/>
      <c r="C259" s="1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5.75" customHeight="1" x14ac:dyDescent="0.35">
      <c r="A260" s="3"/>
      <c r="B260" s="3"/>
      <c r="C260" s="1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5.75" customHeight="1" x14ac:dyDescent="0.35">
      <c r="A261" s="3"/>
      <c r="B261" s="3"/>
      <c r="C261" s="1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5.75" customHeight="1" x14ac:dyDescent="0.35">
      <c r="A262" s="3"/>
      <c r="B262" s="3"/>
      <c r="C262" s="1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5.75" customHeight="1" x14ac:dyDescent="0.35">
      <c r="A263" s="3"/>
      <c r="B263" s="3"/>
      <c r="C263" s="1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5.75" customHeight="1" x14ac:dyDescent="0.35">
      <c r="A264" s="3"/>
      <c r="B264" s="3"/>
      <c r="C264" s="1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5.75" customHeight="1" x14ac:dyDescent="0.35">
      <c r="A265" s="3"/>
      <c r="B265" s="3"/>
      <c r="C265" s="1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5.75" customHeight="1" x14ac:dyDescent="0.35">
      <c r="A266" s="3"/>
      <c r="B266" s="3"/>
      <c r="C266" s="1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5.75" customHeight="1" x14ac:dyDescent="0.35">
      <c r="A267" s="3"/>
      <c r="B267" s="3"/>
      <c r="C267" s="1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5.75" customHeight="1" x14ac:dyDescent="0.35">
      <c r="A268" s="3"/>
      <c r="B268" s="3"/>
      <c r="C268" s="1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5.75" customHeight="1" x14ac:dyDescent="0.35">
      <c r="A269" s="3"/>
      <c r="B269" s="3"/>
      <c r="C269" s="1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5.75" customHeight="1" x14ac:dyDescent="0.35">
      <c r="A270" s="3"/>
      <c r="B270" s="3"/>
      <c r="C270" s="1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5.75" customHeight="1" x14ac:dyDescent="0.35">
      <c r="A271" s="3"/>
      <c r="B271" s="3"/>
      <c r="C271" s="1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5.75" customHeight="1" x14ac:dyDescent="0.35">
      <c r="A272" s="3"/>
      <c r="B272" s="3"/>
      <c r="C272" s="1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5.75" customHeight="1" x14ac:dyDescent="0.35">
      <c r="A273" s="3"/>
      <c r="B273" s="3"/>
      <c r="C273" s="1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5.75" customHeight="1" x14ac:dyDescent="0.35">
      <c r="A274" s="3"/>
      <c r="B274" s="3"/>
      <c r="C274" s="1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5.75" customHeight="1" x14ac:dyDescent="0.35">
      <c r="A275" s="3"/>
      <c r="B275" s="3"/>
      <c r="C275" s="1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5.75" customHeight="1" x14ac:dyDescent="0.35">
      <c r="A276" s="3"/>
      <c r="B276" s="3"/>
      <c r="C276" s="1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5.75" customHeight="1" x14ac:dyDescent="0.35">
      <c r="A277" s="3"/>
      <c r="B277" s="3"/>
      <c r="C277" s="1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5.75" customHeight="1" x14ac:dyDescent="0.35">
      <c r="A278" s="3"/>
      <c r="B278" s="3"/>
      <c r="C278" s="1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5.75" customHeight="1" x14ac:dyDescent="0.35">
      <c r="A279" s="3"/>
      <c r="B279" s="3"/>
      <c r="C279" s="1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5.75" customHeight="1" x14ac:dyDescent="0.35">
      <c r="A280" s="3"/>
      <c r="B280" s="3"/>
      <c r="C280" s="1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5.75" customHeight="1" x14ac:dyDescent="0.35">
      <c r="A281" s="3"/>
      <c r="B281" s="3"/>
      <c r="C281" s="1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5.75" customHeight="1" x14ac:dyDescent="0.35">
      <c r="A282" s="3"/>
      <c r="B282" s="3"/>
      <c r="C282" s="1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5.75" customHeight="1" x14ac:dyDescent="0.35">
      <c r="A283" s="3"/>
      <c r="B283" s="3"/>
      <c r="C283" s="1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5.75" customHeight="1" x14ac:dyDescent="0.35">
      <c r="A284" s="3"/>
      <c r="B284" s="3"/>
      <c r="C284" s="1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5.75" customHeight="1" x14ac:dyDescent="0.35">
      <c r="A285" s="3"/>
      <c r="B285" s="3"/>
      <c r="C285" s="1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5.75" customHeight="1" x14ac:dyDescent="0.35">
      <c r="A286" s="3"/>
      <c r="B286" s="3"/>
      <c r="C286" s="1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5.75" customHeight="1" x14ac:dyDescent="0.35">
      <c r="A287" s="3"/>
      <c r="B287" s="3"/>
      <c r="C287" s="1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5.75" customHeight="1" x14ac:dyDescent="0.35">
      <c r="A288" s="3"/>
      <c r="B288" s="3"/>
      <c r="C288" s="1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5.75" customHeight="1" x14ac:dyDescent="0.35">
      <c r="A289" s="3"/>
      <c r="B289" s="3"/>
      <c r="C289" s="1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5.75" customHeight="1" x14ac:dyDescent="0.35">
      <c r="A290" s="3"/>
      <c r="B290" s="3"/>
      <c r="C290" s="1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5.75" customHeight="1" x14ac:dyDescent="0.35">
      <c r="A291" s="3"/>
      <c r="B291" s="3"/>
      <c r="C291" s="1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5.75" customHeight="1" x14ac:dyDescent="0.35">
      <c r="A292" s="3"/>
      <c r="B292" s="3"/>
      <c r="C292" s="1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5.75" customHeight="1" x14ac:dyDescent="0.35">
      <c r="A293" s="3"/>
      <c r="B293" s="3"/>
      <c r="C293" s="1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5.75" customHeight="1" x14ac:dyDescent="0.35">
      <c r="A294" s="3"/>
      <c r="B294" s="3"/>
      <c r="C294" s="1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5.75" customHeight="1" x14ac:dyDescent="0.35">
      <c r="A295" s="3"/>
      <c r="B295" s="3"/>
      <c r="C295" s="1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5.75" customHeight="1" x14ac:dyDescent="0.35">
      <c r="A296" s="3"/>
      <c r="B296" s="3"/>
      <c r="C296" s="1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5.75" customHeight="1" x14ac:dyDescent="0.35">
      <c r="A297" s="3"/>
      <c r="B297" s="3"/>
      <c r="C297" s="1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5.75" customHeight="1" x14ac:dyDescent="0.35">
      <c r="A298" s="3"/>
      <c r="B298" s="3"/>
      <c r="C298" s="1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5.75" customHeight="1" x14ac:dyDescent="0.35">
      <c r="A299" s="3"/>
      <c r="B299" s="3"/>
      <c r="C299" s="1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5.75" customHeight="1" x14ac:dyDescent="0.35">
      <c r="A300" s="3"/>
      <c r="B300" s="3"/>
      <c r="C300" s="1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5.75" customHeight="1" x14ac:dyDescent="0.35">
      <c r="A301" s="3"/>
      <c r="B301" s="3"/>
      <c r="C301" s="1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5.75" customHeight="1" x14ac:dyDescent="0.35">
      <c r="A302" s="3"/>
      <c r="B302" s="3"/>
      <c r="C302" s="1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5.75" customHeight="1" x14ac:dyDescent="0.35">
      <c r="A303" s="3"/>
      <c r="B303" s="3"/>
      <c r="C303" s="1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5.75" customHeight="1" x14ac:dyDescent="0.35">
      <c r="A304" s="3"/>
      <c r="B304" s="3"/>
      <c r="C304" s="1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5.75" customHeight="1" x14ac:dyDescent="0.35">
      <c r="A305" s="3"/>
      <c r="B305" s="3"/>
      <c r="C305" s="1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5.75" customHeight="1" x14ac:dyDescent="0.35">
      <c r="A306" s="3"/>
      <c r="B306" s="3"/>
      <c r="C306" s="1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5.75" customHeight="1" x14ac:dyDescent="0.35">
      <c r="A307" s="3"/>
      <c r="B307" s="3"/>
      <c r="C307" s="1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5.75" customHeight="1" x14ac:dyDescent="0.35">
      <c r="A308" s="3"/>
      <c r="B308" s="3"/>
      <c r="C308" s="1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5.75" customHeight="1" x14ac:dyDescent="0.35">
      <c r="A309" s="3"/>
      <c r="B309" s="3"/>
      <c r="C309" s="1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5.75" customHeight="1" x14ac:dyDescent="0.35">
      <c r="A310" s="3"/>
      <c r="B310" s="3"/>
      <c r="C310" s="1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5.75" customHeight="1" x14ac:dyDescent="0.35">
      <c r="A311" s="3"/>
      <c r="B311" s="3"/>
      <c r="C311" s="1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5.75" customHeight="1" x14ac:dyDescent="0.35">
      <c r="A312" s="3"/>
      <c r="B312" s="3"/>
      <c r="C312" s="1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5.75" customHeight="1" x14ac:dyDescent="0.35">
      <c r="A313" s="3"/>
      <c r="B313" s="3"/>
      <c r="C313" s="1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5.75" customHeight="1" x14ac:dyDescent="0.35">
      <c r="A314" s="3"/>
      <c r="B314" s="3"/>
      <c r="C314" s="1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5.75" customHeight="1" x14ac:dyDescent="0.35">
      <c r="A315" s="3"/>
      <c r="B315" s="3"/>
      <c r="C315" s="1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5.75" customHeight="1" x14ac:dyDescent="0.35">
      <c r="A316" s="3"/>
      <c r="B316" s="3"/>
      <c r="C316" s="1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5.75" customHeight="1" x14ac:dyDescent="0.35">
      <c r="A317" s="3"/>
      <c r="B317" s="3"/>
      <c r="C317" s="1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5.75" customHeight="1" x14ac:dyDescent="0.35">
      <c r="A318" s="3"/>
      <c r="B318" s="3"/>
      <c r="C318" s="1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5.75" customHeight="1" x14ac:dyDescent="0.35">
      <c r="A319" s="3"/>
      <c r="B319" s="3"/>
      <c r="C319" s="1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5.75" customHeight="1" x14ac:dyDescent="0.35">
      <c r="A320" s="3"/>
      <c r="B320" s="3"/>
      <c r="C320" s="1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5.75" customHeight="1" x14ac:dyDescent="0.35">
      <c r="A321" s="3"/>
      <c r="B321" s="3"/>
      <c r="C321" s="1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5.75" customHeight="1" x14ac:dyDescent="0.35">
      <c r="A322" s="3"/>
      <c r="B322" s="3"/>
      <c r="C322" s="1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5.75" customHeight="1" x14ac:dyDescent="0.35">
      <c r="A323" s="3"/>
      <c r="B323" s="3"/>
      <c r="C323" s="1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5.75" customHeight="1" x14ac:dyDescent="0.35">
      <c r="A324" s="3"/>
      <c r="B324" s="3"/>
      <c r="C324" s="1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5.75" customHeight="1" x14ac:dyDescent="0.35">
      <c r="A325" s="3"/>
      <c r="B325" s="3"/>
      <c r="C325" s="1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5.75" customHeight="1" x14ac:dyDescent="0.35">
      <c r="A326" s="3"/>
      <c r="B326" s="3"/>
      <c r="C326" s="1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5.75" customHeight="1" x14ac:dyDescent="0.35">
      <c r="A327" s="3"/>
      <c r="B327" s="3"/>
      <c r="C327" s="1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5.75" customHeight="1" x14ac:dyDescent="0.35">
      <c r="A328" s="3"/>
      <c r="B328" s="3"/>
      <c r="C328" s="1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5.75" customHeight="1" x14ac:dyDescent="0.35">
      <c r="A329" s="3"/>
      <c r="B329" s="3"/>
      <c r="C329" s="1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5.75" customHeight="1" x14ac:dyDescent="0.35">
      <c r="A330" s="3"/>
      <c r="B330" s="3"/>
      <c r="C330" s="1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5.75" customHeight="1" x14ac:dyDescent="0.35">
      <c r="A331" s="3"/>
      <c r="B331" s="3"/>
      <c r="C331" s="1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5.75" customHeight="1" x14ac:dyDescent="0.35">
      <c r="A332" s="3"/>
      <c r="B332" s="3"/>
      <c r="C332" s="1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5.75" customHeight="1" x14ac:dyDescent="0.35">
      <c r="A333" s="3"/>
      <c r="B333" s="3"/>
      <c r="C333" s="1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5.75" customHeight="1" x14ac:dyDescent="0.35">
      <c r="A334" s="3"/>
      <c r="B334" s="3"/>
      <c r="C334" s="1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5.75" customHeight="1" x14ac:dyDescent="0.35">
      <c r="A335" s="3"/>
      <c r="B335" s="3"/>
      <c r="C335" s="1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5.75" customHeight="1" x14ac:dyDescent="0.35">
      <c r="A336" s="3"/>
      <c r="B336" s="3"/>
      <c r="C336" s="1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5.75" customHeight="1" x14ac:dyDescent="0.35">
      <c r="A337" s="3"/>
      <c r="B337" s="3"/>
      <c r="C337" s="1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5.75" customHeight="1" x14ac:dyDescent="0.35">
      <c r="A338" s="3"/>
      <c r="B338" s="3"/>
      <c r="C338" s="1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5.75" customHeight="1" x14ac:dyDescent="0.35">
      <c r="A339" s="3"/>
      <c r="B339" s="3"/>
      <c r="C339" s="1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5.75" customHeight="1" x14ac:dyDescent="0.35">
      <c r="A340" s="3"/>
      <c r="B340" s="3"/>
      <c r="C340" s="1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5.75" customHeight="1" x14ac:dyDescent="0.35">
      <c r="A341" s="3"/>
      <c r="B341" s="3"/>
      <c r="C341" s="1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5.75" customHeight="1" x14ac:dyDescent="0.35">
      <c r="A342" s="3"/>
      <c r="B342" s="3"/>
      <c r="C342" s="1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5.75" customHeight="1" x14ac:dyDescent="0.35">
      <c r="A343" s="3"/>
      <c r="B343" s="3"/>
      <c r="C343" s="1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5.75" customHeight="1" x14ac:dyDescent="0.35">
      <c r="A344" s="3"/>
      <c r="B344" s="3"/>
      <c r="C344" s="1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5.75" customHeight="1" x14ac:dyDescent="0.35">
      <c r="A345" s="3"/>
      <c r="B345" s="3"/>
      <c r="C345" s="1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5.75" customHeight="1" x14ac:dyDescent="0.35">
      <c r="A346" s="3"/>
      <c r="B346" s="3"/>
      <c r="C346" s="1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5.75" customHeight="1" x14ac:dyDescent="0.35">
      <c r="A347" s="3"/>
      <c r="B347" s="3"/>
      <c r="C347" s="1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5.75" customHeight="1" x14ac:dyDescent="0.35">
      <c r="A348" s="3"/>
      <c r="B348" s="3"/>
      <c r="C348" s="1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5.75" customHeight="1" x14ac:dyDescent="0.35">
      <c r="A349" s="3"/>
      <c r="B349" s="3"/>
      <c r="C349" s="1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5.75" customHeight="1" x14ac:dyDescent="0.35">
      <c r="A350" s="3"/>
      <c r="B350" s="3"/>
      <c r="C350" s="1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5.75" customHeight="1" x14ac:dyDescent="0.35">
      <c r="A351" s="3"/>
      <c r="B351" s="3"/>
      <c r="C351" s="1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5.75" customHeight="1" x14ac:dyDescent="0.35">
      <c r="A352" s="3"/>
      <c r="B352" s="3"/>
      <c r="C352" s="1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5.75" customHeight="1" x14ac:dyDescent="0.35">
      <c r="A353" s="3"/>
      <c r="B353" s="3"/>
      <c r="C353" s="1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5.75" customHeight="1" x14ac:dyDescent="0.35">
      <c r="A354" s="3"/>
      <c r="B354" s="3"/>
      <c r="C354" s="1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5.75" customHeight="1" x14ac:dyDescent="0.35">
      <c r="A355" s="3"/>
      <c r="B355" s="3"/>
      <c r="C355" s="1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5.75" customHeight="1" x14ac:dyDescent="0.35">
      <c r="A356" s="3"/>
      <c r="B356" s="3"/>
      <c r="C356" s="1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5.75" customHeight="1" x14ac:dyDescent="0.35">
      <c r="A357" s="3"/>
      <c r="B357" s="3"/>
      <c r="C357" s="1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5.75" customHeight="1" x14ac:dyDescent="0.35">
      <c r="A358" s="3"/>
      <c r="B358" s="3"/>
      <c r="C358" s="1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5.75" customHeight="1" x14ac:dyDescent="0.35">
      <c r="A359" s="3"/>
      <c r="B359" s="3"/>
      <c r="C359" s="1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5.75" customHeight="1" x14ac:dyDescent="0.35">
      <c r="A360" s="3"/>
      <c r="B360" s="3"/>
      <c r="C360" s="1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5.75" customHeight="1" x14ac:dyDescent="0.35">
      <c r="A361" s="3"/>
      <c r="B361" s="3"/>
      <c r="C361" s="1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5.75" customHeight="1" x14ac:dyDescent="0.35">
      <c r="A362" s="3"/>
      <c r="B362" s="3"/>
      <c r="C362" s="1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5.75" customHeight="1" x14ac:dyDescent="0.35">
      <c r="A363" s="3"/>
      <c r="B363" s="3"/>
      <c r="C363" s="1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5.75" customHeight="1" x14ac:dyDescent="0.35">
      <c r="A364" s="3"/>
      <c r="B364" s="3"/>
      <c r="C364" s="1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5.75" customHeight="1" x14ac:dyDescent="0.35">
      <c r="A365" s="3"/>
      <c r="B365" s="3"/>
      <c r="C365" s="1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5.75" customHeight="1" x14ac:dyDescent="0.35">
      <c r="A366" s="3"/>
      <c r="B366" s="3"/>
      <c r="C366" s="1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5.75" customHeight="1" x14ac:dyDescent="0.35">
      <c r="A367" s="3"/>
      <c r="B367" s="3"/>
      <c r="C367" s="1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5.75" customHeight="1" x14ac:dyDescent="0.35">
      <c r="A368" s="3"/>
      <c r="B368" s="3"/>
      <c r="C368" s="1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5.75" customHeight="1" x14ac:dyDescent="0.35">
      <c r="A369" s="3"/>
      <c r="B369" s="3"/>
      <c r="C369" s="1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5.75" customHeight="1" x14ac:dyDescent="0.35">
      <c r="A370" s="3"/>
      <c r="B370" s="3"/>
      <c r="C370" s="1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5.75" customHeight="1" x14ac:dyDescent="0.35">
      <c r="A371" s="3"/>
      <c r="B371" s="3"/>
      <c r="C371" s="1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5.75" customHeight="1" x14ac:dyDescent="0.35">
      <c r="A372" s="3"/>
      <c r="B372" s="3"/>
      <c r="C372" s="1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5.75" customHeight="1" x14ac:dyDescent="0.35">
      <c r="A373" s="3"/>
      <c r="B373" s="3"/>
      <c r="C373" s="1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5.75" customHeight="1" x14ac:dyDescent="0.35">
      <c r="A374" s="3"/>
      <c r="B374" s="3"/>
      <c r="C374" s="1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5.75" customHeight="1" x14ac:dyDescent="0.35">
      <c r="A375" s="3"/>
      <c r="B375" s="3"/>
      <c r="C375" s="1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5.75" customHeight="1" x14ac:dyDescent="0.35">
      <c r="A376" s="3"/>
      <c r="B376" s="3"/>
      <c r="C376" s="1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5.75" customHeight="1" x14ac:dyDescent="0.35">
      <c r="A377" s="3"/>
      <c r="B377" s="3"/>
      <c r="C377" s="1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5.75" customHeight="1" x14ac:dyDescent="0.35">
      <c r="A378" s="3"/>
      <c r="B378" s="3"/>
      <c r="C378" s="1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5.75" customHeight="1" x14ac:dyDescent="0.35">
      <c r="A379" s="3"/>
      <c r="B379" s="3"/>
      <c r="C379" s="1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5.75" customHeight="1" x14ac:dyDescent="0.35">
      <c r="A380" s="3"/>
      <c r="B380" s="3"/>
      <c r="C380" s="1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5.75" customHeight="1" x14ac:dyDescent="0.35">
      <c r="A381" s="3"/>
      <c r="B381" s="3"/>
      <c r="C381" s="1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5.75" customHeight="1" x14ac:dyDescent="0.35">
      <c r="A382" s="3"/>
      <c r="B382" s="3"/>
      <c r="C382" s="1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5.75" customHeight="1" x14ac:dyDescent="0.35">
      <c r="A383" s="3"/>
      <c r="B383" s="3"/>
      <c r="C383" s="1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5.75" customHeight="1" x14ac:dyDescent="0.35">
      <c r="A384" s="3"/>
      <c r="B384" s="3"/>
      <c r="C384" s="1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5.75" customHeight="1" x14ac:dyDescent="0.35">
      <c r="A385" s="3"/>
      <c r="B385" s="3"/>
      <c r="C385" s="1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5.75" customHeight="1" x14ac:dyDescent="0.35">
      <c r="A386" s="3"/>
      <c r="B386" s="3"/>
      <c r="C386" s="1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5.75" customHeight="1" x14ac:dyDescent="0.35">
      <c r="A387" s="41"/>
      <c r="B387" s="41"/>
      <c r="C387" s="109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</row>
    <row r="388" spans="1:27" ht="15.75" customHeight="1" x14ac:dyDescent="0.35">
      <c r="A388" s="41"/>
      <c r="B388" s="41"/>
      <c r="C388" s="109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</row>
    <row r="389" spans="1:27" ht="15.75" customHeight="1" x14ac:dyDescent="0.35">
      <c r="A389" s="41"/>
      <c r="B389" s="41"/>
      <c r="C389" s="109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</row>
    <row r="390" spans="1:27" ht="15.75" customHeight="1" x14ac:dyDescent="0.35">
      <c r="A390" s="41"/>
      <c r="B390" s="41"/>
      <c r="C390" s="109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</row>
    <row r="391" spans="1:27" ht="15.75" customHeight="1" x14ac:dyDescent="0.35">
      <c r="A391" s="41"/>
      <c r="B391" s="41"/>
      <c r="C391" s="109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</row>
    <row r="392" spans="1:27" ht="15.75" customHeight="1" x14ac:dyDescent="0.35">
      <c r="A392" s="41"/>
      <c r="B392" s="41"/>
      <c r="C392" s="109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</row>
    <row r="393" spans="1:27" ht="15.75" customHeight="1" x14ac:dyDescent="0.35">
      <c r="A393" s="41"/>
      <c r="B393" s="41"/>
      <c r="C393" s="109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</row>
    <row r="394" spans="1:27" ht="15.75" customHeight="1" x14ac:dyDescent="0.35">
      <c r="A394" s="41"/>
      <c r="B394" s="41"/>
      <c r="C394" s="109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</row>
    <row r="395" spans="1:27" ht="15.75" customHeight="1" x14ac:dyDescent="0.35">
      <c r="A395" s="41"/>
      <c r="B395" s="41"/>
      <c r="C395" s="109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</row>
    <row r="396" spans="1:27" ht="15.75" customHeight="1" x14ac:dyDescent="0.35">
      <c r="A396" s="41"/>
      <c r="B396" s="41"/>
      <c r="C396" s="109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</row>
    <row r="397" spans="1:27" ht="15.75" customHeight="1" x14ac:dyDescent="0.35">
      <c r="A397" s="41"/>
      <c r="B397" s="41"/>
      <c r="C397" s="109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</row>
    <row r="398" spans="1:27" ht="15.75" customHeight="1" x14ac:dyDescent="0.35">
      <c r="A398" s="41"/>
      <c r="B398" s="41"/>
      <c r="C398" s="109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</row>
    <row r="399" spans="1:27" ht="15.75" customHeight="1" x14ac:dyDescent="0.35">
      <c r="A399" s="41"/>
      <c r="B399" s="41"/>
      <c r="C399" s="109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</row>
    <row r="400" spans="1:27" ht="15.75" customHeight="1" x14ac:dyDescent="0.35">
      <c r="A400" s="41"/>
      <c r="B400" s="41"/>
      <c r="C400" s="109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</row>
    <row r="401" spans="1:27" ht="15.75" customHeight="1" x14ac:dyDescent="0.35">
      <c r="A401" s="41"/>
      <c r="B401" s="41"/>
      <c r="C401" s="109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</row>
    <row r="402" spans="1:27" ht="15.75" customHeight="1" x14ac:dyDescent="0.35">
      <c r="A402" s="41"/>
      <c r="B402" s="41"/>
      <c r="C402" s="109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</row>
    <row r="403" spans="1:27" ht="15.75" customHeight="1" x14ac:dyDescent="0.35">
      <c r="A403" s="41"/>
      <c r="B403" s="41"/>
      <c r="C403" s="109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</row>
    <row r="404" spans="1:27" ht="15.75" customHeight="1" x14ac:dyDescent="0.35">
      <c r="A404" s="41"/>
      <c r="B404" s="41"/>
      <c r="C404" s="109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</row>
    <row r="405" spans="1:27" ht="15.75" customHeight="1" x14ac:dyDescent="0.35">
      <c r="A405" s="41"/>
      <c r="B405" s="41"/>
      <c r="C405" s="109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</row>
    <row r="406" spans="1:27" ht="15.75" customHeight="1" x14ac:dyDescent="0.35">
      <c r="A406" s="41"/>
      <c r="B406" s="41"/>
      <c r="C406" s="109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</row>
    <row r="407" spans="1:27" ht="15.75" customHeight="1" x14ac:dyDescent="0.35">
      <c r="A407" s="41"/>
      <c r="B407" s="41"/>
      <c r="C407" s="109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</row>
    <row r="408" spans="1:27" ht="15.75" customHeight="1" x14ac:dyDescent="0.35">
      <c r="A408" s="41"/>
      <c r="B408" s="41"/>
      <c r="C408" s="109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</row>
    <row r="409" spans="1:27" ht="15.75" customHeight="1" x14ac:dyDescent="0.35">
      <c r="A409" s="41"/>
      <c r="B409" s="41"/>
      <c r="C409" s="109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</row>
    <row r="410" spans="1:27" ht="15.75" customHeight="1" x14ac:dyDescent="0.35">
      <c r="A410" s="41"/>
      <c r="B410" s="41"/>
      <c r="C410" s="109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</row>
    <row r="411" spans="1:27" ht="15.75" customHeight="1" x14ac:dyDescent="0.35">
      <c r="A411" s="41"/>
      <c r="B411" s="41"/>
      <c r="C411" s="109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</row>
    <row r="412" spans="1:27" ht="15.75" customHeight="1" x14ac:dyDescent="0.35">
      <c r="A412" s="41"/>
      <c r="B412" s="41"/>
      <c r="C412" s="109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</row>
    <row r="413" spans="1:27" ht="15.75" customHeight="1" x14ac:dyDescent="0.35">
      <c r="A413" s="41"/>
      <c r="B413" s="41"/>
      <c r="C413" s="109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</row>
    <row r="414" spans="1:27" ht="15.75" customHeight="1" x14ac:dyDescent="0.35">
      <c r="A414" s="41"/>
      <c r="B414" s="41"/>
      <c r="C414" s="109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</row>
    <row r="415" spans="1:27" ht="15.75" customHeight="1" x14ac:dyDescent="0.35">
      <c r="A415" s="41"/>
      <c r="B415" s="41"/>
      <c r="C415" s="109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</row>
    <row r="416" spans="1:27" ht="15.75" customHeight="1" x14ac:dyDescent="0.35">
      <c r="A416" s="41"/>
      <c r="B416" s="41"/>
      <c r="C416" s="109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</row>
    <row r="417" spans="1:27" ht="15.75" customHeight="1" x14ac:dyDescent="0.35">
      <c r="A417" s="41"/>
      <c r="B417" s="41"/>
      <c r="C417" s="109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</row>
    <row r="418" spans="1:27" ht="15.75" customHeight="1" x14ac:dyDescent="0.35">
      <c r="A418" s="41"/>
      <c r="B418" s="41"/>
      <c r="C418" s="109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</row>
    <row r="419" spans="1:27" ht="15.75" customHeight="1" x14ac:dyDescent="0.35">
      <c r="A419" s="41"/>
      <c r="B419" s="41"/>
      <c r="C419" s="109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</row>
    <row r="420" spans="1:27" ht="15.75" customHeight="1" x14ac:dyDescent="0.35">
      <c r="A420" s="41"/>
      <c r="B420" s="41"/>
      <c r="C420" s="109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</row>
    <row r="421" spans="1:27" ht="15.75" customHeight="1" x14ac:dyDescent="0.35">
      <c r="A421" s="41"/>
      <c r="B421" s="41"/>
      <c r="C421" s="109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</row>
    <row r="422" spans="1:27" ht="15.75" customHeight="1" x14ac:dyDescent="0.35">
      <c r="A422" s="41"/>
      <c r="B422" s="41"/>
      <c r="C422" s="109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</row>
    <row r="423" spans="1:27" ht="15.75" customHeight="1" x14ac:dyDescent="0.35">
      <c r="A423" s="41"/>
      <c r="B423" s="41"/>
      <c r="C423" s="109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</row>
    <row r="424" spans="1:27" ht="15.75" customHeight="1" x14ac:dyDescent="0.35">
      <c r="A424" s="41"/>
      <c r="B424" s="41"/>
      <c r="C424" s="109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</row>
    <row r="425" spans="1:27" ht="15.75" customHeight="1" x14ac:dyDescent="0.35">
      <c r="A425" s="41"/>
      <c r="B425" s="41"/>
      <c r="C425" s="109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</row>
    <row r="426" spans="1:27" ht="15.75" customHeight="1" x14ac:dyDescent="0.35">
      <c r="A426" s="41"/>
      <c r="B426" s="41"/>
      <c r="C426" s="109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</row>
    <row r="427" spans="1:27" ht="15.75" customHeight="1" x14ac:dyDescent="0.35">
      <c r="A427" s="41"/>
      <c r="B427" s="41"/>
      <c r="C427" s="109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</row>
    <row r="428" spans="1:27" ht="15.75" customHeight="1" x14ac:dyDescent="0.35">
      <c r="A428" s="41"/>
      <c r="B428" s="41"/>
      <c r="C428" s="109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</row>
    <row r="429" spans="1:27" ht="15.75" customHeight="1" x14ac:dyDescent="0.35">
      <c r="A429" s="41"/>
      <c r="B429" s="41"/>
      <c r="C429" s="109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</row>
    <row r="430" spans="1:27" ht="15.75" customHeight="1" x14ac:dyDescent="0.35">
      <c r="A430" s="41"/>
      <c r="B430" s="41"/>
      <c r="C430" s="109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</row>
    <row r="431" spans="1:27" ht="15.75" customHeight="1" x14ac:dyDescent="0.35">
      <c r="A431" s="41"/>
      <c r="B431" s="41"/>
      <c r="C431" s="109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</row>
    <row r="432" spans="1:27" ht="15.75" customHeight="1" x14ac:dyDescent="0.35">
      <c r="A432" s="41"/>
      <c r="B432" s="41"/>
      <c r="C432" s="109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</row>
    <row r="433" spans="1:27" ht="15.75" customHeight="1" x14ac:dyDescent="0.35">
      <c r="A433" s="41"/>
      <c r="B433" s="41"/>
      <c r="C433" s="109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</row>
    <row r="434" spans="1:27" ht="15.75" customHeight="1" x14ac:dyDescent="0.35">
      <c r="A434" s="41"/>
      <c r="B434" s="41"/>
      <c r="C434" s="109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</row>
    <row r="435" spans="1:27" ht="15.75" customHeight="1" x14ac:dyDescent="0.35">
      <c r="A435" s="41"/>
      <c r="B435" s="41"/>
      <c r="C435" s="109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</row>
    <row r="436" spans="1:27" ht="15.75" customHeight="1" x14ac:dyDescent="0.35">
      <c r="A436" s="41"/>
      <c r="B436" s="41"/>
      <c r="C436" s="109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</row>
    <row r="437" spans="1:27" ht="15.75" customHeight="1" x14ac:dyDescent="0.35">
      <c r="A437" s="41"/>
      <c r="B437" s="41"/>
      <c r="C437" s="109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</row>
    <row r="438" spans="1:27" ht="15.75" customHeight="1" x14ac:dyDescent="0.35">
      <c r="A438" s="41"/>
      <c r="B438" s="41"/>
      <c r="C438" s="109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</row>
    <row r="439" spans="1:27" ht="15.75" customHeight="1" x14ac:dyDescent="0.35">
      <c r="A439" s="41"/>
      <c r="B439" s="41"/>
      <c r="C439" s="109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</row>
    <row r="440" spans="1:27" ht="15.75" customHeight="1" x14ac:dyDescent="0.35">
      <c r="A440" s="41"/>
      <c r="B440" s="41"/>
      <c r="C440" s="109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</row>
    <row r="441" spans="1:27" ht="15.75" customHeight="1" x14ac:dyDescent="0.35">
      <c r="A441" s="41"/>
      <c r="B441" s="41"/>
      <c r="C441" s="109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</row>
    <row r="442" spans="1:27" ht="15.75" customHeight="1" x14ac:dyDescent="0.35">
      <c r="A442" s="41"/>
      <c r="B442" s="41"/>
      <c r="C442" s="109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</row>
    <row r="443" spans="1:27" ht="15.75" customHeight="1" x14ac:dyDescent="0.35">
      <c r="A443" s="41"/>
      <c r="B443" s="41"/>
      <c r="C443" s="109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</row>
    <row r="444" spans="1:27" ht="15.75" customHeight="1" x14ac:dyDescent="0.35">
      <c r="A444" s="41"/>
      <c r="B444" s="41"/>
      <c r="C444" s="109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</row>
    <row r="445" spans="1:27" ht="15.75" customHeight="1" x14ac:dyDescent="0.35">
      <c r="A445" s="41"/>
      <c r="B445" s="41"/>
      <c r="C445" s="109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</row>
    <row r="446" spans="1:27" ht="15.75" customHeight="1" x14ac:dyDescent="0.35">
      <c r="A446" s="41"/>
      <c r="B446" s="41"/>
      <c r="C446" s="109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</row>
    <row r="447" spans="1:27" ht="15.75" customHeight="1" x14ac:dyDescent="0.35">
      <c r="A447" s="41"/>
      <c r="B447" s="41"/>
      <c r="C447" s="109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</row>
    <row r="448" spans="1:27" ht="15.75" customHeight="1" x14ac:dyDescent="0.35">
      <c r="A448" s="41"/>
      <c r="B448" s="41"/>
      <c r="C448" s="109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</row>
    <row r="449" spans="1:27" ht="15.75" customHeight="1" x14ac:dyDescent="0.35">
      <c r="A449" s="41"/>
      <c r="B449" s="41"/>
      <c r="C449" s="109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</row>
    <row r="450" spans="1:27" ht="15.75" customHeight="1" x14ac:dyDescent="0.35">
      <c r="A450" s="41"/>
      <c r="B450" s="41"/>
      <c r="C450" s="109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</row>
    <row r="451" spans="1:27" ht="15.75" customHeight="1" x14ac:dyDescent="0.35">
      <c r="A451" s="41"/>
      <c r="B451" s="41"/>
      <c r="C451" s="109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</row>
    <row r="452" spans="1:27" ht="15.75" customHeight="1" x14ac:dyDescent="0.35">
      <c r="A452" s="41"/>
      <c r="B452" s="41"/>
      <c r="C452" s="109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</row>
    <row r="453" spans="1:27" ht="15.75" customHeight="1" x14ac:dyDescent="0.35">
      <c r="A453" s="41"/>
      <c r="B453" s="41"/>
      <c r="C453" s="109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</row>
    <row r="454" spans="1:27" ht="15.75" customHeight="1" x14ac:dyDescent="0.35">
      <c r="A454" s="41"/>
      <c r="B454" s="41"/>
      <c r="C454" s="109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</row>
    <row r="455" spans="1:27" ht="15.75" customHeight="1" x14ac:dyDescent="0.35">
      <c r="A455" s="41"/>
      <c r="B455" s="41"/>
      <c r="C455" s="109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</row>
    <row r="456" spans="1:27" ht="15.75" customHeight="1" x14ac:dyDescent="0.35">
      <c r="A456" s="41"/>
      <c r="B456" s="41"/>
      <c r="C456" s="109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</row>
    <row r="457" spans="1:27" ht="15.75" customHeight="1" x14ac:dyDescent="0.35">
      <c r="A457" s="41"/>
      <c r="B457" s="41"/>
      <c r="C457" s="109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</row>
    <row r="458" spans="1:27" ht="15.75" customHeight="1" x14ac:dyDescent="0.35">
      <c r="A458" s="41"/>
      <c r="B458" s="41"/>
      <c r="C458" s="109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</row>
    <row r="459" spans="1:27" ht="15.75" customHeight="1" x14ac:dyDescent="0.35">
      <c r="A459" s="41"/>
      <c r="B459" s="41"/>
      <c r="C459" s="109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</row>
    <row r="460" spans="1:27" ht="15.75" customHeight="1" x14ac:dyDescent="0.35">
      <c r="A460" s="41"/>
      <c r="B460" s="41"/>
      <c r="C460" s="109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</row>
    <row r="461" spans="1:27" ht="15.75" customHeight="1" x14ac:dyDescent="0.35">
      <c r="A461" s="41"/>
      <c r="B461" s="41"/>
      <c r="C461" s="109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</row>
    <row r="462" spans="1:27" ht="15.75" customHeight="1" x14ac:dyDescent="0.35">
      <c r="A462" s="41"/>
      <c r="B462" s="41"/>
      <c r="C462" s="109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</row>
    <row r="463" spans="1:27" ht="15.75" customHeight="1" x14ac:dyDescent="0.35">
      <c r="A463" s="41"/>
      <c r="B463" s="41"/>
      <c r="C463" s="109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</row>
    <row r="464" spans="1:27" ht="15.75" customHeight="1" x14ac:dyDescent="0.35">
      <c r="A464" s="41"/>
      <c r="B464" s="41"/>
      <c r="C464" s="109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</row>
    <row r="465" spans="1:27" ht="15.75" customHeight="1" x14ac:dyDescent="0.35">
      <c r="A465" s="41"/>
      <c r="B465" s="41"/>
      <c r="C465" s="109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</row>
    <row r="466" spans="1:27" ht="15.75" customHeight="1" x14ac:dyDescent="0.35">
      <c r="A466" s="41"/>
      <c r="B466" s="41"/>
      <c r="C466" s="109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</row>
    <row r="467" spans="1:27" ht="15.75" customHeight="1" x14ac:dyDescent="0.35">
      <c r="A467" s="41"/>
      <c r="B467" s="41"/>
      <c r="C467" s="109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</row>
    <row r="468" spans="1:27" ht="15.75" customHeight="1" x14ac:dyDescent="0.35">
      <c r="A468" s="41"/>
      <c r="B468" s="41"/>
      <c r="C468" s="109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</row>
    <row r="469" spans="1:27" ht="15.75" customHeight="1" x14ac:dyDescent="0.35">
      <c r="A469" s="41"/>
      <c r="B469" s="41"/>
      <c r="C469" s="109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</row>
    <row r="470" spans="1:27" ht="15.75" customHeight="1" x14ac:dyDescent="0.35">
      <c r="A470" s="41"/>
      <c r="B470" s="41"/>
      <c r="C470" s="109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</row>
    <row r="471" spans="1:27" ht="15.75" customHeight="1" x14ac:dyDescent="0.35">
      <c r="A471" s="41"/>
      <c r="B471" s="41"/>
      <c r="C471" s="109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</row>
    <row r="472" spans="1:27" ht="15.75" customHeight="1" x14ac:dyDescent="0.35">
      <c r="A472" s="41"/>
      <c r="B472" s="41"/>
      <c r="C472" s="109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</row>
    <row r="473" spans="1:27" ht="15.75" customHeight="1" x14ac:dyDescent="0.35">
      <c r="A473" s="41"/>
      <c r="B473" s="41"/>
      <c r="C473" s="109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</row>
    <row r="474" spans="1:27" ht="15.75" customHeight="1" x14ac:dyDescent="0.35">
      <c r="A474" s="41"/>
      <c r="B474" s="41"/>
      <c r="C474" s="109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</row>
    <row r="475" spans="1:27" ht="15.75" customHeight="1" x14ac:dyDescent="0.35">
      <c r="A475" s="41"/>
      <c r="B475" s="41"/>
      <c r="C475" s="109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</row>
    <row r="476" spans="1:27" ht="15.75" customHeight="1" x14ac:dyDescent="0.35">
      <c r="A476" s="41"/>
      <c r="B476" s="41"/>
      <c r="C476" s="109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</row>
    <row r="477" spans="1:27" ht="15.75" customHeight="1" x14ac:dyDescent="0.35">
      <c r="A477" s="41"/>
      <c r="B477" s="41"/>
      <c r="C477" s="109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</row>
    <row r="478" spans="1:27" ht="15.75" customHeight="1" x14ac:dyDescent="0.35">
      <c r="A478" s="41"/>
      <c r="B478" s="41"/>
      <c r="C478" s="109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</row>
    <row r="479" spans="1:27" ht="15.75" customHeight="1" x14ac:dyDescent="0.35">
      <c r="A479" s="41"/>
      <c r="B479" s="41"/>
      <c r="C479" s="109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</row>
    <row r="480" spans="1:27" ht="15.75" customHeight="1" x14ac:dyDescent="0.35">
      <c r="A480" s="41"/>
      <c r="B480" s="41"/>
      <c r="C480" s="109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</row>
    <row r="481" spans="1:27" ht="15.75" customHeight="1" x14ac:dyDescent="0.35">
      <c r="A481" s="41"/>
      <c r="B481" s="41"/>
      <c r="C481" s="109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</row>
    <row r="482" spans="1:27" ht="15.75" customHeight="1" x14ac:dyDescent="0.35">
      <c r="A482" s="41"/>
      <c r="B482" s="41"/>
      <c r="C482" s="109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</row>
    <row r="483" spans="1:27" ht="15.75" customHeight="1" x14ac:dyDescent="0.35">
      <c r="A483" s="41"/>
      <c r="B483" s="41"/>
      <c r="C483" s="109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</row>
    <row r="484" spans="1:27" ht="15.75" customHeight="1" x14ac:dyDescent="0.35">
      <c r="A484" s="41"/>
      <c r="B484" s="41"/>
      <c r="C484" s="109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</row>
    <row r="485" spans="1:27" ht="15.75" customHeight="1" x14ac:dyDescent="0.35">
      <c r="A485" s="41"/>
      <c r="B485" s="41"/>
      <c r="C485" s="109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</row>
    <row r="486" spans="1:27" ht="15.75" customHeight="1" x14ac:dyDescent="0.35">
      <c r="A486" s="41"/>
      <c r="B486" s="41"/>
      <c r="C486" s="109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</row>
    <row r="487" spans="1:27" ht="15.75" customHeight="1" x14ac:dyDescent="0.35">
      <c r="A487" s="41"/>
      <c r="B487" s="41"/>
      <c r="C487" s="109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</row>
    <row r="488" spans="1:27" ht="15.75" customHeight="1" x14ac:dyDescent="0.35">
      <c r="A488" s="41"/>
      <c r="B488" s="41"/>
      <c r="C488" s="109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</row>
    <row r="489" spans="1:27" ht="15.75" customHeight="1" x14ac:dyDescent="0.35">
      <c r="A489" s="41"/>
      <c r="B489" s="41"/>
      <c r="C489" s="109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</row>
    <row r="490" spans="1:27" ht="15.75" customHeight="1" x14ac:dyDescent="0.35">
      <c r="A490" s="41"/>
      <c r="B490" s="41"/>
      <c r="C490" s="109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</row>
    <row r="491" spans="1:27" ht="15.75" customHeight="1" x14ac:dyDescent="0.35">
      <c r="A491" s="41"/>
      <c r="B491" s="41"/>
      <c r="C491" s="109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</row>
    <row r="492" spans="1:27" ht="15.75" customHeight="1" x14ac:dyDescent="0.35">
      <c r="A492" s="41"/>
      <c r="B492" s="41"/>
      <c r="C492" s="109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</row>
    <row r="493" spans="1:27" ht="15.75" customHeight="1" x14ac:dyDescent="0.35">
      <c r="A493" s="41"/>
      <c r="B493" s="41"/>
      <c r="C493" s="109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</row>
    <row r="494" spans="1:27" ht="15.75" customHeight="1" x14ac:dyDescent="0.35">
      <c r="A494" s="41"/>
      <c r="B494" s="41"/>
      <c r="C494" s="109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</row>
    <row r="495" spans="1:27" ht="15.75" customHeight="1" x14ac:dyDescent="0.35">
      <c r="A495" s="41"/>
      <c r="B495" s="41"/>
      <c r="C495" s="109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</row>
    <row r="496" spans="1:27" ht="15.75" customHeight="1" x14ac:dyDescent="0.35">
      <c r="A496" s="41"/>
      <c r="B496" s="41"/>
      <c r="C496" s="109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</row>
    <row r="497" spans="1:27" ht="15.75" customHeight="1" x14ac:dyDescent="0.35">
      <c r="A497" s="41"/>
      <c r="B497" s="41"/>
      <c r="C497" s="109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</row>
    <row r="498" spans="1:27" ht="15.75" customHeight="1" x14ac:dyDescent="0.35">
      <c r="A498" s="41"/>
      <c r="B498" s="41"/>
      <c r="C498" s="109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</row>
    <row r="499" spans="1:27" ht="15.75" customHeight="1" x14ac:dyDescent="0.35">
      <c r="A499" s="41"/>
      <c r="B499" s="41"/>
      <c r="C499" s="109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</row>
    <row r="500" spans="1:27" ht="15.75" customHeight="1" x14ac:dyDescent="0.35">
      <c r="A500" s="41"/>
      <c r="B500" s="41"/>
      <c r="C500" s="109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</row>
    <row r="501" spans="1:27" ht="15.75" customHeight="1" x14ac:dyDescent="0.35">
      <c r="A501" s="41"/>
      <c r="B501" s="41"/>
      <c r="C501" s="109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</row>
    <row r="502" spans="1:27" ht="15.75" customHeight="1" x14ac:dyDescent="0.35">
      <c r="A502" s="41"/>
      <c r="B502" s="41"/>
      <c r="C502" s="109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</row>
    <row r="503" spans="1:27" ht="15.75" customHeight="1" x14ac:dyDescent="0.35">
      <c r="A503" s="41"/>
      <c r="B503" s="41"/>
      <c r="C503" s="109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</row>
    <row r="504" spans="1:27" ht="15.75" customHeight="1" x14ac:dyDescent="0.35">
      <c r="A504" s="41"/>
      <c r="B504" s="41"/>
      <c r="C504" s="109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</row>
    <row r="505" spans="1:27" ht="15.75" customHeight="1" x14ac:dyDescent="0.35">
      <c r="A505" s="41"/>
      <c r="B505" s="41"/>
      <c r="C505" s="109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</row>
    <row r="506" spans="1:27" ht="15.75" customHeight="1" x14ac:dyDescent="0.35">
      <c r="A506" s="41"/>
      <c r="B506" s="41"/>
      <c r="C506" s="109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</row>
    <row r="507" spans="1:27" ht="15.75" customHeight="1" x14ac:dyDescent="0.35">
      <c r="A507" s="41"/>
      <c r="B507" s="41"/>
      <c r="C507" s="109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</row>
    <row r="508" spans="1:27" ht="15.75" customHeight="1" x14ac:dyDescent="0.35">
      <c r="A508" s="41"/>
      <c r="B508" s="41"/>
      <c r="C508" s="109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</row>
    <row r="509" spans="1:27" ht="15.75" customHeight="1" x14ac:dyDescent="0.35">
      <c r="A509" s="41"/>
      <c r="B509" s="41"/>
      <c r="C509" s="109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</row>
    <row r="510" spans="1:27" ht="15.75" customHeight="1" x14ac:dyDescent="0.35">
      <c r="A510" s="41"/>
      <c r="B510" s="41"/>
      <c r="C510" s="109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</row>
    <row r="511" spans="1:27" ht="15.75" customHeight="1" x14ac:dyDescent="0.35">
      <c r="A511" s="41"/>
      <c r="B511" s="41"/>
      <c r="C511" s="109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</row>
    <row r="512" spans="1:27" ht="15.75" customHeight="1" x14ac:dyDescent="0.35">
      <c r="A512" s="41"/>
      <c r="B512" s="41"/>
      <c r="C512" s="109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</row>
    <row r="513" spans="1:27" ht="15.75" customHeight="1" x14ac:dyDescent="0.35">
      <c r="A513" s="41"/>
      <c r="B513" s="41"/>
      <c r="C513" s="109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</row>
    <row r="514" spans="1:27" ht="15.75" customHeight="1" x14ac:dyDescent="0.35">
      <c r="A514" s="41"/>
      <c r="B514" s="41"/>
      <c r="C514" s="109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</row>
    <row r="515" spans="1:27" ht="15.75" customHeight="1" x14ac:dyDescent="0.35">
      <c r="A515" s="41"/>
      <c r="B515" s="41"/>
      <c r="C515" s="109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</row>
    <row r="516" spans="1:27" ht="15.75" customHeight="1" x14ac:dyDescent="0.35">
      <c r="A516" s="41"/>
      <c r="B516" s="41"/>
      <c r="C516" s="109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</row>
    <row r="517" spans="1:27" ht="15.75" customHeight="1" x14ac:dyDescent="0.35">
      <c r="A517" s="41"/>
      <c r="B517" s="41"/>
      <c r="C517" s="109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</row>
    <row r="518" spans="1:27" ht="15.75" customHeight="1" x14ac:dyDescent="0.35">
      <c r="A518" s="41"/>
      <c r="B518" s="41"/>
      <c r="C518" s="109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</row>
    <row r="519" spans="1:27" ht="15.75" customHeight="1" x14ac:dyDescent="0.35">
      <c r="A519" s="41"/>
      <c r="B519" s="41"/>
      <c r="C519" s="109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</row>
    <row r="520" spans="1:27" ht="15.75" customHeight="1" x14ac:dyDescent="0.35">
      <c r="A520" s="41"/>
      <c r="B520" s="41"/>
      <c r="C520" s="109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</row>
    <row r="521" spans="1:27" ht="15.75" customHeight="1" x14ac:dyDescent="0.35">
      <c r="A521" s="41"/>
      <c r="B521" s="41"/>
      <c r="C521" s="109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</row>
    <row r="522" spans="1:27" ht="15.75" customHeight="1" x14ac:dyDescent="0.35">
      <c r="A522" s="41"/>
      <c r="B522" s="41"/>
      <c r="C522" s="109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</row>
    <row r="523" spans="1:27" ht="15.75" customHeight="1" x14ac:dyDescent="0.35">
      <c r="A523" s="41"/>
      <c r="B523" s="41"/>
      <c r="C523" s="109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</row>
    <row r="524" spans="1:27" ht="15.75" customHeight="1" x14ac:dyDescent="0.35">
      <c r="A524" s="41"/>
      <c r="B524" s="41"/>
      <c r="C524" s="109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</row>
    <row r="525" spans="1:27" ht="15.75" customHeight="1" x14ac:dyDescent="0.35">
      <c r="A525" s="41"/>
      <c r="B525" s="41"/>
      <c r="C525" s="109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</row>
    <row r="526" spans="1:27" ht="15.75" customHeight="1" x14ac:dyDescent="0.35">
      <c r="A526" s="41"/>
      <c r="B526" s="41"/>
      <c r="C526" s="109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</row>
    <row r="527" spans="1:27" ht="15.75" customHeight="1" x14ac:dyDescent="0.35">
      <c r="A527" s="41"/>
      <c r="B527" s="41"/>
      <c r="C527" s="109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</row>
    <row r="528" spans="1:27" ht="15.75" customHeight="1" x14ac:dyDescent="0.35">
      <c r="A528" s="41"/>
      <c r="B528" s="41"/>
      <c r="C528" s="109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</row>
    <row r="529" spans="1:27" ht="15.75" customHeight="1" x14ac:dyDescent="0.35">
      <c r="A529" s="41"/>
      <c r="B529" s="41"/>
      <c r="C529" s="109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</row>
    <row r="530" spans="1:27" ht="15.75" customHeight="1" x14ac:dyDescent="0.35">
      <c r="A530" s="41"/>
      <c r="B530" s="41"/>
      <c r="C530" s="109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</row>
    <row r="531" spans="1:27" ht="15.75" customHeight="1" x14ac:dyDescent="0.35">
      <c r="A531" s="41"/>
      <c r="B531" s="41"/>
      <c r="C531" s="109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</row>
    <row r="532" spans="1:27" ht="15.75" customHeight="1" x14ac:dyDescent="0.35">
      <c r="A532" s="41"/>
      <c r="B532" s="41"/>
      <c r="C532" s="109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</row>
    <row r="533" spans="1:27" ht="15.75" customHeight="1" x14ac:dyDescent="0.35">
      <c r="A533" s="41"/>
      <c r="B533" s="41"/>
      <c r="C533" s="109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</row>
    <row r="534" spans="1:27" ht="15.75" customHeight="1" x14ac:dyDescent="0.35">
      <c r="A534" s="41"/>
      <c r="B534" s="41"/>
      <c r="C534" s="109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</row>
    <row r="535" spans="1:27" ht="15.75" customHeight="1" x14ac:dyDescent="0.35">
      <c r="A535" s="41"/>
      <c r="B535" s="41"/>
      <c r="C535" s="109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</row>
    <row r="536" spans="1:27" ht="15.75" customHeight="1" x14ac:dyDescent="0.35">
      <c r="A536" s="41"/>
      <c r="B536" s="41"/>
      <c r="C536" s="109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</row>
    <row r="537" spans="1:27" ht="15.75" customHeight="1" x14ac:dyDescent="0.35">
      <c r="A537" s="41"/>
      <c r="B537" s="41"/>
      <c r="C537" s="109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</row>
    <row r="538" spans="1:27" ht="15.75" customHeight="1" x14ac:dyDescent="0.35">
      <c r="A538" s="41"/>
      <c r="B538" s="41"/>
      <c r="C538" s="109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</row>
    <row r="539" spans="1:27" ht="15.75" customHeight="1" x14ac:dyDescent="0.35">
      <c r="A539" s="41"/>
      <c r="B539" s="41"/>
      <c r="C539" s="109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</row>
    <row r="540" spans="1:27" ht="15.75" customHeight="1" x14ac:dyDescent="0.35">
      <c r="A540" s="41"/>
      <c r="B540" s="41"/>
      <c r="C540" s="109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</row>
    <row r="541" spans="1:27" ht="15.75" customHeight="1" x14ac:dyDescent="0.35">
      <c r="A541" s="41"/>
      <c r="B541" s="41"/>
      <c r="C541" s="109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</row>
    <row r="542" spans="1:27" ht="15.75" customHeight="1" x14ac:dyDescent="0.35">
      <c r="A542" s="41"/>
      <c r="B542" s="41"/>
      <c r="C542" s="109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</row>
    <row r="543" spans="1:27" ht="15.75" customHeight="1" x14ac:dyDescent="0.35">
      <c r="A543" s="41"/>
      <c r="B543" s="41"/>
      <c r="C543" s="109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</row>
    <row r="544" spans="1:27" ht="15.75" customHeight="1" x14ac:dyDescent="0.35">
      <c r="A544" s="41"/>
      <c r="B544" s="41"/>
      <c r="C544" s="109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</row>
    <row r="545" spans="1:27" ht="15.75" customHeight="1" x14ac:dyDescent="0.35">
      <c r="A545" s="41"/>
      <c r="B545" s="41"/>
      <c r="C545" s="109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</row>
    <row r="546" spans="1:27" ht="15.75" customHeight="1" x14ac:dyDescent="0.35">
      <c r="A546" s="41"/>
      <c r="B546" s="41"/>
      <c r="C546" s="109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</row>
    <row r="547" spans="1:27" ht="15.75" customHeight="1" x14ac:dyDescent="0.35">
      <c r="A547" s="41"/>
      <c r="B547" s="41"/>
      <c r="C547" s="109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</row>
    <row r="548" spans="1:27" ht="15.75" customHeight="1" x14ac:dyDescent="0.35">
      <c r="A548" s="41"/>
      <c r="B548" s="41"/>
      <c r="C548" s="109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</row>
    <row r="549" spans="1:27" ht="15.75" customHeight="1" x14ac:dyDescent="0.35">
      <c r="A549" s="41"/>
      <c r="B549" s="41"/>
      <c r="C549" s="109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</row>
    <row r="550" spans="1:27" ht="15.75" customHeight="1" x14ac:dyDescent="0.35">
      <c r="A550" s="41"/>
      <c r="B550" s="41"/>
      <c r="C550" s="109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</row>
    <row r="551" spans="1:27" ht="15.75" customHeight="1" x14ac:dyDescent="0.35">
      <c r="A551" s="41"/>
      <c r="B551" s="41"/>
      <c r="C551" s="109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</row>
    <row r="552" spans="1:27" ht="15.75" customHeight="1" x14ac:dyDescent="0.35">
      <c r="A552" s="41"/>
      <c r="B552" s="41"/>
      <c r="C552" s="109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</row>
    <row r="553" spans="1:27" ht="15.75" customHeight="1" x14ac:dyDescent="0.35">
      <c r="A553" s="41"/>
      <c r="B553" s="41"/>
      <c r="C553" s="109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</row>
    <row r="554" spans="1:27" ht="15.75" customHeight="1" x14ac:dyDescent="0.35">
      <c r="A554" s="41"/>
      <c r="B554" s="41"/>
      <c r="C554" s="109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</row>
    <row r="555" spans="1:27" ht="15.75" customHeight="1" x14ac:dyDescent="0.35">
      <c r="A555" s="41"/>
      <c r="B555" s="41"/>
      <c r="C555" s="109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</row>
    <row r="556" spans="1:27" ht="15.75" customHeight="1" x14ac:dyDescent="0.35">
      <c r="A556" s="41"/>
      <c r="B556" s="41"/>
      <c r="C556" s="109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</row>
    <row r="557" spans="1:27" ht="15.75" customHeight="1" x14ac:dyDescent="0.35">
      <c r="A557" s="41"/>
      <c r="B557" s="41"/>
      <c r="C557" s="109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</row>
    <row r="558" spans="1:27" ht="15.75" customHeight="1" x14ac:dyDescent="0.35">
      <c r="A558" s="41"/>
      <c r="B558" s="41"/>
      <c r="C558" s="109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</row>
    <row r="559" spans="1:27" ht="15.75" customHeight="1" x14ac:dyDescent="0.35">
      <c r="A559" s="41"/>
      <c r="B559" s="41"/>
      <c r="C559" s="109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</row>
    <row r="560" spans="1:27" ht="15.75" customHeight="1" x14ac:dyDescent="0.35">
      <c r="A560" s="41"/>
      <c r="B560" s="41"/>
      <c r="C560" s="109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</row>
    <row r="561" spans="1:27" ht="15.75" customHeight="1" x14ac:dyDescent="0.35">
      <c r="A561" s="41"/>
      <c r="B561" s="41"/>
      <c r="C561" s="109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</row>
    <row r="562" spans="1:27" ht="15.75" customHeight="1" x14ac:dyDescent="0.35">
      <c r="A562" s="41"/>
      <c r="B562" s="41"/>
      <c r="C562" s="109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</row>
    <row r="563" spans="1:27" ht="15.75" customHeight="1" x14ac:dyDescent="0.35">
      <c r="A563" s="41"/>
      <c r="B563" s="41"/>
      <c r="C563" s="109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</row>
    <row r="564" spans="1:27" ht="15.75" customHeight="1" x14ac:dyDescent="0.35">
      <c r="A564" s="41"/>
      <c r="B564" s="41"/>
      <c r="C564" s="109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</row>
    <row r="565" spans="1:27" ht="15.75" customHeight="1" x14ac:dyDescent="0.35">
      <c r="A565" s="41"/>
      <c r="B565" s="41"/>
      <c r="C565" s="109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</row>
    <row r="566" spans="1:27" ht="15.75" customHeight="1" x14ac:dyDescent="0.35">
      <c r="A566" s="41"/>
      <c r="B566" s="41"/>
      <c r="C566" s="109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</row>
    <row r="567" spans="1:27" ht="15.75" customHeight="1" x14ac:dyDescent="0.35">
      <c r="A567" s="41"/>
      <c r="B567" s="41"/>
      <c r="C567" s="109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</row>
    <row r="568" spans="1:27" ht="15.75" customHeight="1" x14ac:dyDescent="0.35">
      <c r="A568" s="41"/>
      <c r="B568" s="41"/>
      <c r="C568" s="109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</row>
    <row r="569" spans="1:27" ht="15.75" customHeight="1" x14ac:dyDescent="0.35">
      <c r="A569" s="41"/>
      <c r="B569" s="41"/>
      <c r="C569" s="109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</row>
    <row r="570" spans="1:27" ht="15.75" customHeight="1" x14ac:dyDescent="0.35">
      <c r="A570" s="41"/>
      <c r="B570" s="41"/>
      <c r="C570" s="109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</row>
    <row r="571" spans="1:27" ht="15.75" customHeight="1" x14ac:dyDescent="0.35">
      <c r="A571" s="41"/>
      <c r="B571" s="41"/>
      <c r="C571" s="109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</row>
    <row r="572" spans="1:27" ht="15.75" customHeight="1" x14ac:dyDescent="0.35">
      <c r="A572" s="41"/>
      <c r="B572" s="41"/>
      <c r="C572" s="109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</row>
    <row r="573" spans="1:27" ht="15.75" customHeight="1" x14ac:dyDescent="0.35">
      <c r="A573" s="41"/>
      <c r="B573" s="41"/>
      <c r="C573" s="109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</row>
    <row r="574" spans="1:27" ht="15.75" customHeight="1" x14ac:dyDescent="0.35">
      <c r="A574" s="41"/>
      <c r="B574" s="41"/>
      <c r="C574" s="109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</row>
    <row r="575" spans="1:27" ht="15.75" customHeight="1" x14ac:dyDescent="0.35">
      <c r="A575" s="41"/>
      <c r="B575" s="41"/>
      <c r="C575" s="109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</row>
    <row r="576" spans="1:27" ht="15.75" customHeight="1" x14ac:dyDescent="0.35">
      <c r="A576" s="41"/>
      <c r="B576" s="41"/>
      <c r="C576" s="109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</row>
    <row r="577" spans="1:27" ht="15.75" customHeight="1" x14ac:dyDescent="0.35">
      <c r="A577" s="41"/>
      <c r="B577" s="41"/>
      <c r="C577" s="109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</row>
    <row r="578" spans="1:27" ht="15.75" customHeight="1" x14ac:dyDescent="0.35">
      <c r="A578" s="41"/>
      <c r="B578" s="41"/>
      <c r="C578" s="109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</row>
    <row r="579" spans="1:27" ht="15.75" customHeight="1" x14ac:dyDescent="0.35">
      <c r="A579" s="41"/>
      <c r="B579" s="41"/>
      <c r="C579" s="109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</row>
    <row r="580" spans="1:27" ht="15.75" customHeight="1" x14ac:dyDescent="0.35">
      <c r="A580" s="41"/>
      <c r="B580" s="41"/>
      <c r="C580" s="109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</row>
    <row r="581" spans="1:27" ht="15.75" customHeight="1" x14ac:dyDescent="0.35">
      <c r="A581" s="41"/>
      <c r="B581" s="41"/>
      <c r="C581" s="109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</row>
    <row r="582" spans="1:27" ht="15.75" customHeight="1" x14ac:dyDescent="0.35">
      <c r="A582" s="41"/>
      <c r="B582" s="41"/>
      <c r="C582" s="109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</row>
    <row r="583" spans="1:27" ht="15.75" customHeight="1" x14ac:dyDescent="0.35">
      <c r="A583" s="41"/>
      <c r="B583" s="41"/>
      <c r="C583" s="109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</row>
    <row r="584" spans="1:27" ht="15.75" customHeight="1" x14ac:dyDescent="0.35">
      <c r="A584" s="41"/>
      <c r="B584" s="41"/>
      <c r="C584" s="109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</row>
    <row r="585" spans="1:27" ht="15.75" customHeight="1" x14ac:dyDescent="0.35">
      <c r="A585" s="41"/>
      <c r="B585" s="41"/>
      <c r="C585" s="109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</row>
    <row r="586" spans="1:27" ht="15.75" customHeight="1" x14ac:dyDescent="0.35">
      <c r="A586" s="41"/>
      <c r="B586" s="41"/>
      <c r="C586" s="109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</row>
    <row r="587" spans="1:27" ht="15.75" customHeight="1" x14ac:dyDescent="0.35">
      <c r="A587" s="41"/>
      <c r="B587" s="41"/>
      <c r="C587" s="109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</row>
    <row r="588" spans="1:27" ht="15.75" customHeight="1" x14ac:dyDescent="0.35">
      <c r="A588" s="41"/>
      <c r="B588" s="41"/>
      <c r="C588" s="109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</row>
    <row r="589" spans="1:27" ht="15.75" customHeight="1" x14ac:dyDescent="0.35">
      <c r="A589" s="41"/>
      <c r="B589" s="41"/>
      <c r="C589" s="109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</row>
    <row r="590" spans="1:27" ht="15.75" customHeight="1" x14ac:dyDescent="0.35">
      <c r="A590" s="41"/>
      <c r="B590" s="41"/>
      <c r="C590" s="109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</row>
    <row r="591" spans="1:27" ht="15.75" customHeight="1" x14ac:dyDescent="0.35">
      <c r="A591" s="41"/>
      <c r="B591" s="41"/>
      <c r="C591" s="109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</row>
    <row r="592" spans="1:27" ht="15.75" customHeight="1" x14ac:dyDescent="0.35">
      <c r="A592" s="41"/>
      <c r="B592" s="41"/>
      <c r="C592" s="109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</row>
    <row r="593" spans="1:27" ht="15.75" customHeight="1" x14ac:dyDescent="0.35">
      <c r="A593" s="41"/>
      <c r="B593" s="41"/>
      <c r="C593" s="109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</row>
    <row r="594" spans="1:27" ht="15.75" customHeight="1" x14ac:dyDescent="0.35">
      <c r="A594" s="41"/>
      <c r="B594" s="41"/>
      <c r="C594" s="109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</row>
    <row r="595" spans="1:27" ht="15.75" customHeight="1" x14ac:dyDescent="0.35">
      <c r="A595" s="41"/>
      <c r="B595" s="41"/>
      <c r="C595" s="109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</row>
    <row r="596" spans="1:27" ht="15.75" customHeight="1" x14ac:dyDescent="0.35">
      <c r="A596" s="41"/>
      <c r="B596" s="41"/>
      <c r="C596" s="109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</row>
    <row r="597" spans="1:27" ht="15.75" customHeight="1" x14ac:dyDescent="0.35">
      <c r="A597" s="41"/>
      <c r="B597" s="41"/>
      <c r="C597" s="109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</row>
    <row r="598" spans="1:27" ht="15.75" customHeight="1" x14ac:dyDescent="0.35">
      <c r="A598" s="41"/>
      <c r="B598" s="41"/>
      <c r="C598" s="109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</row>
    <row r="599" spans="1:27" ht="15.75" customHeight="1" x14ac:dyDescent="0.35">
      <c r="A599" s="41"/>
      <c r="B599" s="41"/>
      <c r="C599" s="109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</row>
    <row r="600" spans="1:27" ht="15.75" customHeight="1" x14ac:dyDescent="0.35">
      <c r="A600" s="41"/>
      <c r="B600" s="41"/>
      <c r="C600" s="109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</row>
    <row r="601" spans="1:27" ht="15.75" customHeight="1" x14ac:dyDescent="0.35">
      <c r="A601" s="41"/>
      <c r="B601" s="41"/>
      <c r="C601" s="109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</row>
    <row r="602" spans="1:27" ht="15.75" customHeight="1" x14ac:dyDescent="0.35">
      <c r="A602" s="41"/>
      <c r="B602" s="41"/>
      <c r="C602" s="109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</row>
    <row r="603" spans="1:27" ht="15.75" customHeight="1" x14ac:dyDescent="0.35">
      <c r="A603" s="41"/>
      <c r="B603" s="41"/>
      <c r="C603" s="109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</row>
    <row r="604" spans="1:27" ht="15.75" customHeight="1" x14ac:dyDescent="0.35">
      <c r="A604" s="41"/>
      <c r="B604" s="41"/>
      <c r="C604" s="109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</row>
    <row r="605" spans="1:27" ht="15.75" customHeight="1" x14ac:dyDescent="0.35">
      <c r="A605" s="41"/>
      <c r="B605" s="41"/>
      <c r="C605" s="109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</row>
    <row r="606" spans="1:27" ht="15.75" customHeight="1" x14ac:dyDescent="0.35">
      <c r="A606" s="41"/>
      <c r="B606" s="41"/>
      <c r="C606" s="109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</row>
    <row r="607" spans="1:27" ht="15.75" customHeight="1" x14ac:dyDescent="0.35">
      <c r="A607" s="41"/>
      <c r="B607" s="41"/>
      <c r="C607" s="109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</row>
    <row r="608" spans="1:27" ht="15.75" customHeight="1" x14ac:dyDescent="0.35">
      <c r="A608" s="41"/>
      <c r="B608" s="41"/>
      <c r="C608" s="109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</row>
    <row r="609" spans="1:27" ht="15.75" customHeight="1" x14ac:dyDescent="0.35">
      <c r="A609" s="41"/>
      <c r="B609" s="41"/>
      <c r="C609" s="109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</row>
    <row r="610" spans="1:27" ht="15.75" customHeight="1" x14ac:dyDescent="0.35">
      <c r="A610" s="41"/>
      <c r="B610" s="41"/>
      <c r="C610" s="109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</row>
    <row r="611" spans="1:27" ht="15.75" customHeight="1" x14ac:dyDescent="0.35">
      <c r="A611" s="41"/>
      <c r="B611" s="41"/>
      <c r="C611" s="109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</row>
    <row r="612" spans="1:27" ht="15.75" customHeight="1" x14ac:dyDescent="0.35">
      <c r="A612" s="41"/>
      <c r="B612" s="41"/>
      <c r="C612" s="109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</row>
    <row r="613" spans="1:27" ht="15.75" customHeight="1" x14ac:dyDescent="0.35">
      <c r="A613" s="41"/>
      <c r="B613" s="41"/>
      <c r="C613" s="109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</row>
    <row r="614" spans="1:27" ht="15.75" customHeight="1" x14ac:dyDescent="0.35">
      <c r="A614" s="41"/>
      <c r="B614" s="41"/>
      <c r="C614" s="109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</row>
    <row r="615" spans="1:27" ht="15.75" customHeight="1" x14ac:dyDescent="0.35">
      <c r="A615" s="41"/>
      <c r="B615" s="41"/>
      <c r="C615" s="109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</row>
    <row r="616" spans="1:27" ht="15.75" customHeight="1" x14ac:dyDescent="0.35">
      <c r="A616" s="41"/>
      <c r="B616" s="41"/>
      <c r="C616" s="109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</row>
    <row r="617" spans="1:27" ht="15.75" customHeight="1" x14ac:dyDescent="0.35">
      <c r="A617" s="41"/>
      <c r="B617" s="41"/>
      <c r="C617" s="109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</row>
    <row r="618" spans="1:27" ht="15.75" customHeight="1" x14ac:dyDescent="0.35">
      <c r="A618" s="41"/>
      <c r="B618" s="41"/>
      <c r="C618" s="109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</row>
    <row r="619" spans="1:27" ht="15.75" customHeight="1" x14ac:dyDescent="0.35">
      <c r="A619" s="41"/>
      <c r="B619" s="41"/>
      <c r="C619" s="109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</row>
    <row r="620" spans="1:27" ht="15.75" customHeight="1" x14ac:dyDescent="0.35">
      <c r="A620" s="41"/>
      <c r="B620" s="41"/>
      <c r="C620" s="109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</row>
    <row r="621" spans="1:27" ht="15.75" customHeight="1" x14ac:dyDescent="0.35">
      <c r="A621" s="41"/>
      <c r="B621" s="41"/>
      <c r="C621" s="109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</row>
    <row r="622" spans="1:27" ht="15.75" customHeight="1" x14ac:dyDescent="0.35">
      <c r="A622" s="41"/>
      <c r="B622" s="41"/>
      <c r="C622" s="109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</row>
    <row r="623" spans="1:27" ht="15.75" customHeight="1" x14ac:dyDescent="0.35">
      <c r="A623" s="41"/>
      <c r="B623" s="41"/>
      <c r="C623" s="109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</row>
    <row r="624" spans="1:27" ht="15.75" customHeight="1" x14ac:dyDescent="0.35">
      <c r="A624" s="41"/>
      <c r="B624" s="41"/>
      <c r="C624" s="109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</row>
    <row r="625" spans="1:27" ht="15.75" customHeight="1" x14ac:dyDescent="0.35">
      <c r="A625" s="41"/>
      <c r="B625" s="41"/>
      <c r="C625" s="109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</row>
    <row r="626" spans="1:27" ht="15.75" customHeight="1" x14ac:dyDescent="0.35">
      <c r="A626" s="41"/>
      <c r="B626" s="41"/>
      <c r="C626" s="109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</row>
    <row r="627" spans="1:27" ht="15.75" customHeight="1" x14ac:dyDescent="0.35">
      <c r="A627" s="41"/>
      <c r="B627" s="41"/>
      <c r="C627" s="109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</row>
    <row r="628" spans="1:27" ht="15.75" customHeight="1" x14ac:dyDescent="0.35">
      <c r="A628" s="41"/>
      <c r="B628" s="41"/>
      <c r="C628" s="109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</row>
    <row r="629" spans="1:27" ht="15.75" customHeight="1" x14ac:dyDescent="0.35">
      <c r="A629" s="41"/>
      <c r="B629" s="41"/>
      <c r="C629" s="109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</row>
    <row r="630" spans="1:27" ht="15.75" customHeight="1" x14ac:dyDescent="0.35">
      <c r="A630" s="41"/>
      <c r="B630" s="41"/>
      <c r="C630" s="109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</row>
    <row r="631" spans="1:27" ht="15.75" customHeight="1" x14ac:dyDescent="0.35">
      <c r="A631" s="41"/>
      <c r="B631" s="41"/>
      <c r="C631" s="109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</row>
    <row r="632" spans="1:27" ht="15.75" customHeight="1" x14ac:dyDescent="0.35">
      <c r="A632" s="41"/>
      <c r="B632" s="41"/>
      <c r="C632" s="109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</row>
    <row r="633" spans="1:27" ht="15.75" customHeight="1" x14ac:dyDescent="0.35">
      <c r="A633" s="41"/>
      <c r="B633" s="41"/>
      <c r="C633" s="109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</row>
    <row r="634" spans="1:27" ht="15.75" customHeight="1" x14ac:dyDescent="0.35">
      <c r="A634" s="41"/>
      <c r="B634" s="41"/>
      <c r="C634" s="109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</row>
    <row r="635" spans="1:27" ht="15.75" customHeight="1" x14ac:dyDescent="0.35">
      <c r="A635" s="41"/>
      <c r="B635" s="41"/>
      <c r="C635" s="109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</row>
    <row r="636" spans="1:27" ht="15.75" customHeight="1" x14ac:dyDescent="0.35">
      <c r="A636" s="41"/>
      <c r="B636" s="41"/>
      <c r="C636" s="109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</row>
    <row r="637" spans="1:27" ht="15.75" customHeight="1" x14ac:dyDescent="0.35">
      <c r="A637" s="41"/>
      <c r="B637" s="41"/>
      <c r="C637" s="109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</row>
    <row r="638" spans="1:27" ht="15.75" customHeight="1" x14ac:dyDescent="0.35">
      <c r="A638" s="41"/>
      <c r="B638" s="41"/>
      <c r="C638" s="109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</row>
    <row r="639" spans="1:27" ht="15.75" customHeight="1" x14ac:dyDescent="0.35">
      <c r="A639" s="41"/>
      <c r="B639" s="41"/>
      <c r="C639" s="109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</row>
    <row r="640" spans="1:27" ht="15.75" customHeight="1" x14ac:dyDescent="0.35">
      <c r="A640" s="41"/>
      <c r="B640" s="41"/>
      <c r="C640" s="109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</row>
    <row r="641" spans="1:27" ht="15.75" customHeight="1" x14ac:dyDescent="0.35">
      <c r="A641" s="41"/>
      <c r="B641" s="41"/>
      <c r="C641" s="109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</row>
    <row r="642" spans="1:27" ht="15.75" customHeight="1" x14ac:dyDescent="0.35">
      <c r="A642" s="41"/>
      <c r="B642" s="41"/>
      <c r="C642" s="109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</row>
    <row r="643" spans="1:27" ht="15.75" customHeight="1" x14ac:dyDescent="0.35">
      <c r="A643" s="41"/>
      <c r="B643" s="41"/>
      <c r="C643" s="109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</row>
    <row r="644" spans="1:27" ht="15.75" customHeight="1" x14ac:dyDescent="0.35">
      <c r="A644" s="41"/>
      <c r="B644" s="41"/>
      <c r="C644" s="109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</row>
    <row r="645" spans="1:27" ht="15.75" customHeight="1" x14ac:dyDescent="0.35">
      <c r="A645" s="41"/>
      <c r="B645" s="41"/>
      <c r="C645" s="109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</row>
    <row r="646" spans="1:27" ht="15.75" customHeight="1" x14ac:dyDescent="0.35">
      <c r="A646" s="41"/>
      <c r="B646" s="41"/>
      <c r="C646" s="109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</row>
    <row r="647" spans="1:27" ht="15.75" customHeight="1" x14ac:dyDescent="0.35">
      <c r="A647" s="41"/>
      <c r="B647" s="41"/>
      <c r="C647" s="109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</row>
    <row r="648" spans="1:27" ht="15.75" customHeight="1" x14ac:dyDescent="0.35">
      <c r="A648" s="41"/>
      <c r="B648" s="41"/>
      <c r="C648" s="109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</row>
    <row r="649" spans="1:27" ht="15.75" customHeight="1" x14ac:dyDescent="0.35">
      <c r="A649" s="41"/>
      <c r="B649" s="41"/>
      <c r="C649" s="109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</row>
    <row r="650" spans="1:27" ht="15.75" customHeight="1" x14ac:dyDescent="0.35">
      <c r="A650" s="41"/>
      <c r="B650" s="41"/>
      <c r="C650" s="109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</row>
    <row r="651" spans="1:27" ht="15.75" customHeight="1" x14ac:dyDescent="0.35">
      <c r="A651" s="41"/>
      <c r="B651" s="41"/>
      <c r="C651" s="109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</row>
    <row r="652" spans="1:27" ht="15.75" customHeight="1" x14ac:dyDescent="0.35">
      <c r="A652" s="41"/>
      <c r="B652" s="41"/>
      <c r="C652" s="109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</row>
    <row r="653" spans="1:27" ht="15.75" customHeight="1" x14ac:dyDescent="0.35">
      <c r="A653" s="41"/>
      <c r="B653" s="41"/>
      <c r="C653" s="109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</row>
    <row r="654" spans="1:27" ht="15.75" customHeight="1" x14ac:dyDescent="0.35">
      <c r="A654" s="41"/>
      <c r="B654" s="41"/>
      <c r="C654" s="109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</row>
    <row r="655" spans="1:27" ht="15.75" customHeight="1" x14ac:dyDescent="0.35">
      <c r="A655" s="41"/>
      <c r="B655" s="41"/>
      <c r="C655" s="109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</row>
    <row r="656" spans="1:27" ht="15.75" customHeight="1" x14ac:dyDescent="0.35">
      <c r="A656" s="41"/>
      <c r="B656" s="41"/>
      <c r="C656" s="109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</row>
    <row r="657" spans="1:27" ht="15.75" customHeight="1" x14ac:dyDescent="0.35">
      <c r="A657" s="41"/>
      <c r="B657" s="41"/>
      <c r="C657" s="109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</row>
    <row r="658" spans="1:27" ht="15.75" customHeight="1" x14ac:dyDescent="0.35">
      <c r="A658" s="41"/>
      <c r="B658" s="41"/>
      <c r="C658" s="109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</row>
    <row r="659" spans="1:27" ht="15.75" customHeight="1" x14ac:dyDescent="0.35">
      <c r="A659" s="41"/>
      <c r="B659" s="41"/>
      <c r="C659" s="109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</row>
    <row r="660" spans="1:27" ht="15.75" customHeight="1" x14ac:dyDescent="0.35">
      <c r="A660" s="41"/>
      <c r="B660" s="41"/>
      <c r="C660" s="109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</row>
    <row r="661" spans="1:27" ht="15.75" customHeight="1" x14ac:dyDescent="0.35">
      <c r="A661" s="41"/>
      <c r="B661" s="41"/>
      <c r="C661" s="109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</row>
    <row r="662" spans="1:27" ht="15.75" customHeight="1" x14ac:dyDescent="0.35">
      <c r="A662" s="41"/>
      <c r="B662" s="41"/>
      <c r="C662" s="109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</row>
    <row r="663" spans="1:27" ht="15.75" customHeight="1" x14ac:dyDescent="0.35">
      <c r="A663" s="41"/>
      <c r="B663" s="41"/>
      <c r="C663" s="109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</row>
    <row r="664" spans="1:27" ht="15.75" customHeight="1" x14ac:dyDescent="0.35">
      <c r="A664" s="41"/>
      <c r="B664" s="41"/>
      <c r="C664" s="109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</row>
    <row r="665" spans="1:27" ht="15.75" customHeight="1" x14ac:dyDescent="0.35">
      <c r="A665" s="41"/>
      <c r="B665" s="41"/>
      <c r="C665" s="109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</row>
    <row r="666" spans="1:27" ht="15.75" customHeight="1" x14ac:dyDescent="0.35">
      <c r="A666" s="41"/>
      <c r="B666" s="41"/>
      <c r="C666" s="109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</row>
    <row r="667" spans="1:27" ht="15.75" customHeight="1" x14ac:dyDescent="0.35">
      <c r="A667" s="41"/>
      <c r="B667" s="41"/>
      <c r="C667" s="109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</row>
    <row r="668" spans="1:27" ht="15.75" customHeight="1" x14ac:dyDescent="0.35">
      <c r="A668" s="41"/>
      <c r="B668" s="41"/>
      <c r="C668" s="109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</row>
    <row r="669" spans="1:27" ht="15.75" customHeight="1" x14ac:dyDescent="0.35">
      <c r="A669" s="41"/>
      <c r="B669" s="41"/>
      <c r="C669" s="109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</row>
    <row r="670" spans="1:27" ht="15.75" customHeight="1" x14ac:dyDescent="0.35">
      <c r="A670" s="41"/>
      <c r="B670" s="41"/>
      <c r="C670" s="109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</row>
    <row r="671" spans="1:27" ht="15.75" customHeight="1" x14ac:dyDescent="0.35">
      <c r="A671" s="41"/>
      <c r="B671" s="41"/>
      <c r="C671" s="109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</row>
    <row r="672" spans="1:27" ht="15.75" customHeight="1" x14ac:dyDescent="0.35">
      <c r="A672" s="41"/>
      <c r="B672" s="41"/>
      <c r="C672" s="109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</row>
    <row r="673" spans="1:27" ht="15.75" customHeight="1" x14ac:dyDescent="0.35">
      <c r="A673" s="41"/>
      <c r="B673" s="41"/>
      <c r="C673" s="109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</row>
    <row r="674" spans="1:27" ht="15.75" customHeight="1" x14ac:dyDescent="0.35">
      <c r="A674" s="41"/>
      <c r="B674" s="41"/>
      <c r="C674" s="109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</row>
    <row r="675" spans="1:27" ht="15.75" customHeight="1" x14ac:dyDescent="0.35">
      <c r="A675" s="41"/>
      <c r="B675" s="41"/>
      <c r="C675" s="109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</row>
    <row r="676" spans="1:27" ht="15.75" customHeight="1" x14ac:dyDescent="0.35">
      <c r="A676" s="41"/>
      <c r="B676" s="41"/>
      <c r="C676" s="109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</row>
    <row r="677" spans="1:27" ht="15.75" customHeight="1" x14ac:dyDescent="0.35">
      <c r="A677" s="41"/>
      <c r="B677" s="41"/>
      <c r="C677" s="109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</row>
    <row r="678" spans="1:27" ht="15.75" customHeight="1" x14ac:dyDescent="0.35">
      <c r="A678" s="41"/>
      <c r="B678" s="41"/>
      <c r="C678" s="109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</row>
    <row r="679" spans="1:27" ht="15.75" customHeight="1" x14ac:dyDescent="0.35">
      <c r="A679" s="41"/>
      <c r="B679" s="41"/>
      <c r="C679" s="109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</row>
    <row r="680" spans="1:27" ht="15.75" customHeight="1" x14ac:dyDescent="0.35">
      <c r="A680" s="41"/>
      <c r="B680" s="41"/>
      <c r="C680" s="109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</row>
    <row r="681" spans="1:27" ht="15.75" customHeight="1" x14ac:dyDescent="0.35">
      <c r="A681" s="41"/>
      <c r="B681" s="41"/>
      <c r="C681" s="109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</row>
    <row r="682" spans="1:27" ht="15.75" customHeight="1" x14ac:dyDescent="0.35">
      <c r="A682" s="41"/>
      <c r="B682" s="41"/>
      <c r="C682" s="109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</row>
    <row r="683" spans="1:27" ht="15.75" customHeight="1" x14ac:dyDescent="0.35">
      <c r="A683" s="41"/>
      <c r="B683" s="41"/>
      <c r="C683" s="109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</row>
    <row r="684" spans="1:27" ht="15.75" customHeight="1" x14ac:dyDescent="0.35">
      <c r="A684" s="41"/>
      <c r="B684" s="41"/>
      <c r="C684" s="109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</row>
    <row r="685" spans="1:27" ht="15.75" customHeight="1" x14ac:dyDescent="0.35">
      <c r="A685" s="41"/>
      <c r="B685" s="41"/>
      <c r="C685" s="109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</row>
    <row r="686" spans="1:27" ht="15.75" customHeight="1" x14ac:dyDescent="0.35">
      <c r="A686" s="41"/>
      <c r="B686" s="41"/>
      <c r="C686" s="109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</row>
    <row r="687" spans="1:27" ht="15.75" customHeight="1" x14ac:dyDescent="0.35">
      <c r="A687" s="41"/>
      <c r="B687" s="41"/>
      <c r="C687" s="109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</row>
    <row r="688" spans="1:27" ht="15.75" customHeight="1" x14ac:dyDescent="0.35">
      <c r="A688" s="41"/>
      <c r="B688" s="41"/>
      <c r="C688" s="109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</row>
    <row r="689" spans="1:27" ht="15.75" customHeight="1" x14ac:dyDescent="0.35">
      <c r="A689" s="41"/>
      <c r="B689" s="41"/>
      <c r="C689" s="109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</row>
    <row r="690" spans="1:27" ht="15.75" customHeight="1" x14ac:dyDescent="0.35">
      <c r="A690" s="41"/>
      <c r="B690" s="41"/>
      <c r="C690" s="109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</row>
    <row r="691" spans="1:27" ht="15.75" customHeight="1" x14ac:dyDescent="0.35">
      <c r="A691" s="41"/>
      <c r="B691" s="41"/>
      <c r="C691" s="109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</row>
    <row r="692" spans="1:27" ht="15.75" customHeight="1" x14ac:dyDescent="0.35">
      <c r="A692" s="41"/>
      <c r="B692" s="41"/>
      <c r="C692" s="109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</row>
    <row r="693" spans="1:27" ht="15.75" customHeight="1" x14ac:dyDescent="0.35">
      <c r="A693" s="41"/>
      <c r="B693" s="41"/>
      <c r="C693" s="109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</row>
    <row r="694" spans="1:27" ht="15.75" customHeight="1" x14ac:dyDescent="0.35">
      <c r="A694" s="41"/>
      <c r="B694" s="41"/>
      <c r="C694" s="109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</row>
    <row r="695" spans="1:27" ht="15.75" customHeight="1" x14ac:dyDescent="0.35">
      <c r="A695" s="41"/>
      <c r="B695" s="41"/>
      <c r="C695" s="109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</row>
    <row r="696" spans="1:27" ht="15.75" customHeight="1" x14ac:dyDescent="0.35">
      <c r="A696" s="41"/>
      <c r="B696" s="41"/>
      <c r="C696" s="109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</row>
    <row r="697" spans="1:27" ht="15.75" customHeight="1" x14ac:dyDescent="0.35">
      <c r="A697" s="41"/>
      <c r="B697" s="41"/>
      <c r="C697" s="109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</row>
    <row r="698" spans="1:27" ht="15.75" customHeight="1" x14ac:dyDescent="0.35">
      <c r="A698" s="41"/>
      <c r="B698" s="41"/>
      <c r="C698" s="109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</row>
    <row r="699" spans="1:27" ht="15.75" customHeight="1" x14ac:dyDescent="0.35">
      <c r="A699" s="41"/>
      <c r="B699" s="41"/>
      <c r="C699" s="109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</row>
    <row r="700" spans="1:27" ht="15.75" customHeight="1" x14ac:dyDescent="0.35">
      <c r="A700" s="41"/>
      <c r="B700" s="41"/>
      <c r="C700" s="109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</row>
    <row r="701" spans="1:27" ht="15.75" customHeight="1" x14ac:dyDescent="0.35">
      <c r="A701" s="41"/>
      <c r="B701" s="41"/>
      <c r="C701" s="109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</row>
    <row r="702" spans="1:27" ht="15.75" customHeight="1" x14ac:dyDescent="0.35">
      <c r="A702" s="41"/>
      <c r="B702" s="41"/>
      <c r="C702" s="109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</row>
    <row r="703" spans="1:27" ht="15.75" customHeight="1" x14ac:dyDescent="0.35">
      <c r="A703" s="41"/>
      <c r="B703" s="41"/>
      <c r="C703" s="109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</row>
    <row r="704" spans="1:27" ht="15.75" customHeight="1" x14ac:dyDescent="0.35">
      <c r="A704" s="41"/>
      <c r="B704" s="41"/>
      <c r="C704" s="109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</row>
    <row r="705" spans="1:27" ht="15.75" customHeight="1" x14ac:dyDescent="0.35">
      <c r="A705" s="41"/>
      <c r="B705" s="41"/>
      <c r="C705" s="109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</row>
    <row r="706" spans="1:27" ht="15.75" customHeight="1" x14ac:dyDescent="0.35">
      <c r="A706" s="41"/>
      <c r="B706" s="41"/>
      <c r="C706" s="109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</row>
    <row r="707" spans="1:27" ht="15.75" customHeight="1" x14ac:dyDescent="0.35">
      <c r="A707" s="41"/>
      <c r="B707" s="41"/>
      <c r="C707" s="109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</row>
    <row r="708" spans="1:27" ht="15.75" customHeight="1" x14ac:dyDescent="0.35">
      <c r="A708" s="41"/>
      <c r="B708" s="41"/>
      <c r="C708" s="109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</row>
    <row r="709" spans="1:27" ht="15.75" customHeight="1" x14ac:dyDescent="0.35">
      <c r="A709" s="41"/>
      <c r="B709" s="41"/>
      <c r="C709" s="109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</row>
    <row r="710" spans="1:27" ht="15.75" customHeight="1" x14ac:dyDescent="0.35">
      <c r="A710" s="41"/>
      <c r="B710" s="41"/>
      <c r="C710" s="109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</row>
    <row r="711" spans="1:27" ht="15.75" customHeight="1" x14ac:dyDescent="0.35">
      <c r="A711" s="41"/>
      <c r="B711" s="41"/>
      <c r="C711" s="109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</row>
    <row r="712" spans="1:27" ht="15.75" customHeight="1" x14ac:dyDescent="0.35">
      <c r="A712" s="41"/>
      <c r="B712" s="41"/>
      <c r="C712" s="109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</row>
    <row r="713" spans="1:27" ht="15.75" customHeight="1" x14ac:dyDescent="0.35">
      <c r="A713" s="41"/>
      <c r="B713" s="41"/>
      <c r="C713" s="109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</row>
    <row r="714" spans="1:27" ht="15.75" customHeight="1" x14ac:dyDescent="0.35">
      <c r="A714" s="41"/>
      <c r="B714" s="41"/>
      <c r="C714" s="109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</row>
    <row r="715" spans="1:27" ht="15.75" customHeight="1" x14ac:dyDescent="0.35">
      <c r="A715" s="41"/>
      <c r="B715" s="41"/>
      <c r="C715" s="109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</row>
    <row r="716" spans="1:27" ht="15.75" customHeight="1" x14ac:dyDescent="0.35">
      <c r="A716" s="41"/>
      <c r="B716" s="41"/>
      <c r="C716" s="109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</row>
    <row r="717" spans="1:27" ht="15.75" customHeight="1" x14ac:dyDescent="0.35">
      <c r="A717" s="41"/>
      <c r="B717" s="41"/>
      <c r="C717" s="109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</row>
    <row r="718" spans="1:27" ht="15.75" customHeight="1" x14ac:dyDescent="0.35">
      <c r="A718" s="41"/>
      <c r="B718" s="41"/>
      <c r="C718" s="109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</row>
    <row r="719" spans="1:27" ht="15.75" customHeight="1" x14ac:dyDescent="0.35">
      <c r="A719" s="41"/>
      <c r="B719" s="41"/>
      <c r="C719" s="109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</row>
    <row r="720" spans="1:27" ht="15.75" customHeight="1" x14ac:dyDescent="0.35">
      <c r="A720" s="41"/>
      <c r="B720" s="41"/>
      <c r="C720" s="109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</row>
    <row r="721" spans="1:27" ht="15.75" customHeight="1" x14ac:dyDescent="0.35">
      <c r="A721" s="41"/>
      <c r="B721" s="41"/>
      <c r="C721" s="109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</row>
    <row r="722" spans="1:27" ht="15.75" customHeight="1" x14ac:dyDescent="0.35">
      <c r="A722" s="41"/>
      <c r="B722" s="41"/>
      <c r="C722" s="109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</row>
    <row r="723" spans="1:27" ht="15.75" customHeight="1" x14ac:dyDescent="0.35">
      <c r="A723" s="41"/>
      <c r="B723" s="41"/>
      <c r="C723" s="109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</row>
    <row r="724" spans="1:27" ht="15.75" customHeight="1" x14ac:dyDescent="0.35">
      <c r="A724" s="41"/>
      <c r="B724" s="41"/>
      <c r="C724" s="109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</row>
    <row r="725" spans="1:27" ht="15.75" customHeight="1" x14ac:dyDescent="0.35">
      <c r="A725" s="41"/>
      <c r="B725" s="41"/>
      <c r="C725" s="109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</row>
    <row r="726" spans="1:27" ht="15.75" customHeight="1" x14ac:dyDescent="0.35">
      <c r="A726" s="41"/>
      <c r="B726" s="41"/>
      <c r="C726" s="109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</row>
    <row r="727" spans="1:27" ht="15.75" customHeight="1" x14ac:dyDescent="0.35">
      <c r="A727" s="41"/>
      <c r="B727" s="41"/>
      <c r="C727" s="109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</row>
    <row r="728" spans="1:27" ht="15.75" customHeight="1" x14ac:dyDescent="0.35">
      <c r="A728" s="41"/>
      <c r="B728" s="41"/>
      <c r="C728" s="109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</row>
    <row r="729" spans="1:27" ht="15.75" customHeight="1" x14ac:dyDescent="0.35">
      <c r="A729" s="41"/>
      <c r="B729" s="41"/>
      <c r="C729" s="109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</row>
    <row r="730" spans="1:27" ht="15.75" customHeight="1" x14ac:dyDescent="0.35">
      <c r="A730" s="41"/>
      <c r="B730" s="41"/>
      <c r="C730" s="109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</row>
    <row r="731" spans="1:27" ht="15.75" customHeight="1" x14ac:dyDescent="0.35">
      <c r="A731" s="41"/>
      <c r="B731" s="41"/>
      <c r="C731" s="109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</row>
    <row r="732" spans="1:27" ht="15.75" customHeight="1" x14ac:dyDescent="0.35">
      <c r="A732" s="41"/>
      <c r="B732" s="41"/>
      <c r="C732" s="109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</row>
    <row r="733" spans="1:27" ht="15.75" customHeight="1" x14ac:dyDescent="0.35">
      <c r="A733" s="41"/>
      <c r="B733" s="41"/>
      <c r="C733" s="109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</row>
    <row r="734" spans="1:27" ht="15.75" customHeight="1" x14ac:dyDescent="0.35">
      <c r="A734" s="41"/>
      <c r="B734" s="41"/>
      <c r="C734" s="109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</row>
    <row r="735" spans="1:27" ht="15.75" customHeight="1" x14ac:dyDescent="0.35">
      <c r="A735" s="41"/>
      <c r="B735" s="41"/>
      <c r="C735" s="109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</row>
    <row r="736" spans="1:27" ht="15.75" customHeight="1" x14ac:dyDescent="0.35">
      <c r="A736" s="41"/>
      <c r="B736" s="41"/>
      <c r="C736" s="109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</row>
    <row r="737" spans="1:27" ht="15.75" customHeight="1" x14ac:dyDescent="0.35">
      <c r="A737" s="41"/>
      <c r="B737" s="41"/>
      <c r="C737" s="109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</row>
    <row r="738" spans="1:27" ht="15.75" customHeight="1" x14ac:dyDescent="0.35">
      <c r="A738" s="41"/>
      <c r="B738" s="41"/>
      <c r="C738" s="109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</row>
    <row r="739" spans="1:27" ht="15.75" customHeight="1" x14ac:dyDescent="0.35">
      <c r="A739" s="41"/>
      <c r="B739" s="41"/>
      <c r="C739" s="109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</row>
    <row r="740" spans="1:27" ht="15.75" customHeight="1" x14ac:dyDescent="0.35">
      <c r="A740" s="41"/>
      <c r="B740" s="41"/>
      <c r="C740" s="109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</row>
    <row r="741" spans="1:27" ht="15.75" customHeight="1" x14ac:dyDescent="0.35">
      <c r="A741" s="41"/>
      <c r="B741" s="41"/>
      <c r="C741" s="109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</row>
    <row r="742" spans="1:27" ht="15.75" customHeight="1" x14ac:dyDescent="0.35">
      <c r="A742" s="41"/>
      <c r="B742" s="41"/>
      <c r="C742" s="109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</row>
    <row r="743" spans="1:27" ht="15.75" customHeight="1" x14ac:dyDescent="0.35">
      <c r="A743" s="41"/>
      <c r="B743" s="41"/>
      <c r="C743" s="109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</row>
    <row r="744" spans="1:27" ht="15.75" customHeight="1" x14ac:dyDescent="0.35">
      <c r="A744" s="41"/>
      <c r="B744" s="41"/>
      <c r="C744" s="109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</row>
    <row r="745" spans="1:27" ht="15.75" customHeight="1" x14ac:dyDescent="0.35">
      <c r="A745" s="41"/>
      <c r="B745" s="41"/>
      <c r="C745" s="109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</row>
    <row r="746" spans="1:27" ht="15.75" customHeight="1" x14ac:dyDescent="0.35">
      <c r="A746" s="41"/>
      <c r="B746" s="41"/>
      <c r="C746" s="109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</row>
    <row r="747" spans="1:27" ht="15.75" customHeight="1" x14ac:dyDescent="0.35">
      <c r="A747" s="41"/>
      <c r="B747" s="41"/>
      <c r="C747" s="109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</row>
    <row r="748" spans="1:27" ht="15.75" customHeight="1" x14ac:dyDescent="0.35">
      <c r="A748" s="41"/>
      <c r="B748" s="41"/>
      <c r="C748" s="109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</row>
    <row r="749" spans="1:27" ht="15.75" customHeight="1" x14ac:dyDescent="0.35">
      <c r="A749" s="41"/>
      <c r="B749" s="41"/>
      <c r="C749" s="109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</row>
    <row r="750" spans="1:27" ht="15.75" customHeight="1" x14ac:dyDescent="0.35">
      <c r="A750" s="41"/>
      <c r="B750" s="41"/>
      <c r="C750" s="109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</row>
    <row r="751" spans="1:27" ht="15.75" customHeight="1" x14ac:dyDescent="0.35">
      <c r="A751" s="41"/>
      <c r="B751" s="41"/>
      <c r="C751" s="109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</row>
    <row r="752" spans="1:27" ht="15.75" customHeight="1" x14ac:dyDescent="0.35">
      <c r="A752" s="41"/>
      <c r="B752" s="41"/>
      <c r="C752" s="109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</row>
    <row r="753" spans="1:27" ht="15.75" customHeight="1" x14ac:dyDescent="0.35">
      <c r="A753" s="41"/>
      <c r="B753" s="41"/>
      <c r="C753" s="109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</row>
    <row r="754" spans="1:27" ht="15.75" customHeight="1" x14ac:dyDescent="0.35">
      <c r="A754" s="41"/>
      <c r="B754" s="41"/>
      <c r="C754" s="109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</row>
    <row r="755" spans="1:27" ht="15.75" customHeight="1" x14ac:dyDescent="0.35">
      <c r="A755" s="41"/>
      <c r="B755" s="41"/>
      <c r="C755" s="109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</row>
    <row r="756" spans="1:27" ht="15.75" customHeight="1" x14ac:dyDescent="0.35">
      <c r="A756" s="41"/>
      <c r="B756" s="41"/>
      <c r="C756" s="109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</row>
    <row r="757" spans="1:27" ht="15.75" customHeight="1" x14ac:dyDescent="0.35">
      <c r="A757" s="41"/>
      <c r="B757" s="41"/>
      <c r="C757" s="109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</row>
    <row r="758" spans="1:27" ht="15.75" customHeight="1" x14ac:dyDescent="0.35">
      <c r="A758" s="41"/>
      <c r="B758" s="41"/>
      <c r="C758" s="109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</row>
    <row r="759" spans="1:27" ht="15.75" customHeight="1" x14ac:dyDescent="0.35">
      <c r="A759" s="41"/>
      <c r="B759" s="41"/>
      <c r="C759" s="109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</row>
    <row r="760" spans="1:27" ht="15.75" customHeight="1" x14ac:dyDescent="0.35">
      <c r="A760" s="41"/>
      <c r="B760" s="41"/>
      <c r="C760" s="109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</row>
    <row r="761" spans="1:27" ht="15.75" customHeight="1" x14ac:dyDescent="0.35">
      <c r="A761" s="41"/>
      <c r="B761" s="41"/>
      <c r="C761" s="109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</row>
    <row r="762" spans="1:27" ht="15.75" customHeight="1" x14ac:dyDescent="0.35">
      <c r="A762" s="41"/>
      <c r="B762" s="41"/>
      <c r="C762" s="109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</row>
    <row r="763" spans="1:27" ht="15.75" customHeight="1" x14ac:dyDescent="0.35">
      <c r="A763" s="41"/>
      <c r="B763" s="41"/>
      <c r="C763" s="109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</row>
    <row r="764" spans="1:27" ht="15.75" customHeight="1" x14ac:dyDescent="0.35">
      <c r="A764" s="41"/>
      <c r="B764" s="41"/>
      <c r="C764" s="109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</row>
    <row r="765" spans="1:27" ht="15.75" customHeight="1" x14ac:dyDescent="0.35">
      <c r="A765" s="41"/>
      <c r="B765" s="41"/>
      <c r="C765" s="109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</row>
    <row r="766" spans="1:27" ht="15.75" customHeight="1" x14ac:dyDescent="0.35">
      <c r="A766" s="41"/>
      <c r="B766" s="41"/>
      <c r="C766" s="109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</row>
    <row r="767" spans="1:27" ht="15.75" customHeight="1" x14ac:dyDescent="0.35">
      <c r="A767" s="41"/>
      <c r="B767" s="41"/>
      <c r="C767" s="109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</row>
    <row r="768" spans="1:27" ht="15.75" customHeight="1" x14ac:dyDescent="0.35">
      <c r="A768" s="41"/>
      <c r="B768" s="41"/>
      <c r="C768" s="109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</row>
    <row r="769" spans="1:27" ht="15.75" customHeight="1" x14ac:dyDescent="0.35">
      <c r="A769" s="41"/>
      <c r="B769" s="41"/>
      <c r="C769" s="109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</row>
    <row r="770" spans="1:27" ht="15.75" customHeight="1" x14ac:dyDescent="0.35">
      <c r="A770" s="41"/>
      <c r="B770" s="41"/>
      <c r="C770" s="109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</row>
    <row r="771" spans="1:27" ht="15.75" customHeight="1" x14ac:dyDescent="0.35">
      <c r="A771" s="41"/>
      <c r="B771" s="41"/>
      <c r="C771" s="109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</row>
    <row r="772" spans="1:27" ht="15.75" customHeight="1" x14ac:dyDescent="0.35">
      <c r="A772" s="41"/>
      <c r="B772" s="41"/>
      <c r="C772" s="109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</row>
    <row r="773" spans="1:27" ht="15.75" customHeight="1" x14ac:dyDescent="0.35">
      <c r="A773" s="41"/>
      <c r="B773" s="41"/>
      <c r="C773" s="109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</row>
    <row r="774" spans="1:27" ht="15.75" customHeight="1" x14ac:dyDescent="0.35">
      <c r="A774" s="41"/>
      <c r="B774" s="41"/>
      <c r="C774" s="109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</row>
    <row r="775" spans="1:27" ht="15.75" customHeight="1" x14ac:dyDescent="0.35">
      <c r="A775" s="41"/>
      <c r="B775" s="41"/>
      <c r="C775" s="109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</row>
    <row r="776" spans="1:27" ht="15.75" customHeight="1" x14ac:dyDescent="0.35">
      <c r="A776" s="41"/>
      <c r="B776" s="41"/>
      <c r="C776" s="109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</row>
    <row r="777" spans="1:27" ht="15.75" customHeight="1" x14ac:dyDescent="0.35">
      <c r="A777" s="41"/>
      <c r="B777" s="41"/>
      <c r="C777" s="109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</row>
    <row r="778" spans="1:27" ht="15.75" customHeight="1" x14ac:dyDescent="0.35">
      <c r="A778" s="41"/>
      <c r="B778" s="41"/>
      <c r="C778" s="109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</row>
    <row r="779" spans="1:27" ht="15.75" customHeight="1" x14ac:dyDescent="0.35">
      <c r="A779" s="41"/>
      <c r="B779" s="41"/>
      <c r="C779" s="109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</row>
    <row r="780" spans="1:27" ht="15.75" customHeight="1" x14ac:dyDescent="0.35">
      <c r="A780" s="41"/>
      <c r="B780" s="41"/>
      <c r="C780" s="109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</row>
    <row r="781" spans="1:27" ht="15.75" customHeight="1" x14ac:dyDescent="0.35">
      <c r="A781" s="41"/>
      <c r="B781" s="41"/>
      <c r="C781" s="109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</row>
    <row r="782" spans="1:27" ht="15.75" customHeight="1" x14ac:dyDescent="0.35">
      <c r="A782" s="41"/>
      <c r="B782" s="41"/>
      <c r="C782" s="109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</row>
    <row r="783" spans="1:27" ht="15.75" customHeight="1" x14ac:dyDescent="0.35">
      <c r="A783" s="41"/>
      <c r="B783" s="41"/>
      <c r="C783" s="109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</row>
    <row r="784" spans="1:27" ht="15.75" customHeight="1" x14ac:dyDescent="0.35">
      <c r="A784" s="41"/>
      <c r="B784" s="41"/>
      <c r="C784" s="109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</row>
    <row r="785" spans="1:27" ht="15.75" customHeight="1" x14ac:dyDescent="0.35">
      <c r="A785" s="41"/>
      <c r="B785" s="41"/>
      <c r="C785" s="109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</row>
    <row r="786" spans="1:27" ht="15.75" customHeight="1" x14ac:dyDescent="0.35">
      <c r="A786" s="41"/>
      <c r="B786" s="41"/>
      <c r="C786" s="109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</row>
    <row r="787" spans="1:27" ht="15.75" customHeight="1" x14ac:dyDescent="0.35">
      <c r="A787" s="41"/>
      <c r="B787" s="41"/>
      <c r="C787" s="109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</row>
    <row r="788" spans="1:27" ht="15.75" customHeight="1" x14ac:dyDescent="0.35">
      <c r="A788" s="41"/>
      <c r="B788" s="41"/>
      <c r="C788" s="109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</row>
    <row r="789" spans="1:27" ht="15.75" customHeight="1" x14ac:dyDescent="0.35">
      <c r="A789" s="41"/>
      <c r="B789" s="41"/>
      <c r="C789" s="109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</row>
    <row r="790" spans="1:27" ht="15.75" customHeight="1" x14ac:dyDescent="0.35">
      <c r="A790" s="41"/>
      <c r="B790" s="41"/>
      <c r="C790" s="109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</row>
    <row r="791" spans="1:27" ht="15.75" customHeight="1" x14ac:dyDescent="0.35">
      <c r="A791" s="41"/>
      <c r="B791" s="41"/>
      <c r="C791" s="109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</row>
    <row r="792" spans="1:27" ht="15.75" customHeight="1" x14ac:dyDescent="0.35">
      <c r="A792" s="41"/>
      <c r="B792" s="41"/>
      <c r="C792" s="109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</row>
    <row r="793" spans="1:27" ht="15.75" customHeight="1" x14ac:dyDescent="0.35">
      <c r="A793" s="41"/>
      <c r="B793" s="41"/>
      <c r="C793" s="109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</row>
    <row r="794" spans="1:27" ht="15.75" customHeight="1" x14ac:dyDescent="0.35">
      <c r="A794" s="41"/>
      <c r="B794" s="41"/>
      <c r="C794" s="109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</row>
    <row r="795" spans="1:27" ht="15.75" customHeight="1" x14ac:dyDescent="0.35">
      <c r="A795" s="41"/>
      <c r="B795" s="41"/>
      <c r="C795" s="109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</row>
    <row r="796" spans="1:27" ht="15.75" customHeight="1" x14ac:dyDescent="0.35">
      <c r="A796" s="41"/>
      <c r="B796" s="41"/>
      <c r="C796" s="109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</row>
    <row r="797" spans="1:27" ht="15.75" customHeight="1" x14ac:dyDescent="0.35">
      <c r="A797" s="41"/>
      <c r="B797" s="41"/>
      <c r="C797" s="109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</row>
    <row r="798" spans="1:27" ht="15.75" customHeight="1" x14ac:dyDescent="0.35">
      <c r="A798" s="41"/>
      <c r="B798" s="41"/>
      <c r="C798" s="109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</row>
    <row r="799" spans="1:27" ht="15.75" customHeight="1" x14ac:dyDescent="0.35">
      <c r="A799" s="41"/>
      <c r="B799" s="41"/>
      <c r="C799" s="109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</row>
    <row r="800" spans="1:27" ht="15.75" customHeight="1" x14ac:dyDescent="0.35">
      <c r="A800" s="41"/>
      <c r="B800" s="41"/>
      <c r="C800" s="109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</row>
    <row r="801" spans="1:27" ht="15.75" customHeight="1" x14ac:dyDescent="0.35">
      <c r="A801" s="41"/>
      <c r="B801" s="41"/>
      <c r="C801" s="109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</row>
    <row r="802" spans="1:27" ht="15.75" customHeight="1" x14ac:dyDescent="0.35">
      <c r="A802" s="41"/>
      <c r="B802" s="41"/>
      <c r="C802" s="109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</row>
    <row r="803" spans="1:27" ht="15.75" customHeight="1" x14ac:dyDescent="0.35">
      <c r="A803" s="41"/>
      <c r="B803" s="41"/>
      <c r="C803" s="109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</row>
    <row r="804" spans="1:27" ht="15.75" customHeight="1" x14ac:dyDescent="0.35">
      <c r="A804" s="41"/>
      <c r="B804" s="41"/>
      <c r="C804" s="109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</row>
    <row r="805" spans="1:27" ht="15.75" customHeight="1" x14ac:dyDescent="0.35">
      <c r="A805" s="41"/>
      <c r="B805" s="41"/>
      <c r="C805" s="109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</row>
    <row r="806" spans="1:27" ht="15.75" customHeight="1" x14ac:dyDescent="0.35">
      <c r="A806" s="41"/>
      <c r="B806" s="41"/>
      <c r="C806" s="109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</row>
    <row r="807" spans="1:27" ht="15.75" customHeight="1" x14ac:dyDescent="0.35">
      <c r="A807" s="41"/>
      <c r="B807" s="41"/>
      <c r="C807" s="109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</row>
    <row r="808" spans="1:27" ht="15.75" customHeight="1" x14ac:dyDescent="0.35">
      <c r="A808" s="41"/>
      <c r="B808" s="41"/>
      <c r="C808" s="109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</row>
    <row r="809" spans="1:27" ht="15.75" customHeight="1" x14ac:dyDescent="0.35">
      <c r="A809" s="41"/>
      <c r="B809" s="41"/>
      <c r="C809" s="109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</row>
    <row r="810" spans="1:27" ht="15.75" customHeight="1" x14ac:dyDescent="0.35">
      <c r="A810" s="41"/>
      <c r="B810" s="41"/>
      <c r="C810" s="109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</row>
    <row r="811" spans="1:27" ht="15.75" customHeight="1" x14ac:dyDescent="0.35">
      <c r="A811" s="41"/>
      <c r="B811" s="41"/>
      <c r="C811" s="109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</row>
    <row r="812" spans="1:27" ht="15.75" customHeight="1" x14ac:dyDescent="0.35">
      <c r="A812" s="41"/>
      <c r="B812" s="41"/>
      <c r="C812" s="109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</row>
    <row r="813" spans="1:27" ht="15.75" customHeight="1" x14ac:dyDescent="0.35">
      <c r="A813" s="41"/>
      <c r="B813" s="41"/>
      <c r="C813" s="109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</row>
    <row r="814" spans="1:27" ht="15.75" customHeight="1" x14ac:dyDescent="0.35">
      <c r="A814" s="41"/>
      <c r="B814" s="41"/>
      <c r="C814" s="109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</row>
    <row r="815" spans="1:27" ht="15.75" customHeight="1" x14ac:dyDescent="0.35">
      <c r="A815" s="41"/>
      <c r="B815" s="41"/>
      <c r="C815" s="109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</row>
    <row r="816" spans="1:27" ht="15.75" customHeight="1" x14ac:dyDescent="0.35">
      <c r="A816" s="41"/>
      <c r="B816" s="41"/>
      <c r="C816" s="109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</row>
    <row r="817" spans="1:27" ht="15.75" customHeight="1" x14ac:dyDescent="0.35">
      <c r="A817" s="41"/>
      <c r="B817" s="41"/>
      <c r="C817" s="109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</row>
    <row r="818" spans="1:27" ht="15.75" customHeight="1" x14ac:dyDescent="0.35">
      <c r="A818" s="41"/>
      <c r="B818" s="41"/>
      <c r="C818" s="109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</row>
    <row r="819" spans="1:27" ht="15.75" customHeight="1" x14ac:dyDescent="0.35">
      <c r="A819" s="41"/>
      <c r="B819" s="41"/>
      <c r="C819" s="109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</row>
    <row r="820" spans="1:27" ht="15.75" customHeight="1" x14ac:dyDescent="0.35">
      <c r="A820" s="41"/>
      <c r="B820" s="41"/>
      <c r="C820" s="109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</row>
    <row r="821" spans="1:27" ht="15.75" customHeight="1" x14ac:dyDescent="0.35">
      <c r="A821" s="41"/>
      <c r="B821" s="41"/>
      <c r="C821" s="109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</row>
    <row r="822" spans="1:27" ht="15.75" customHeight="1" x14ac:dyDescent="0.35">
      <c r="A822" s="41"/>
      <c r="B822" s="41"/>
      <c r="C822" s="109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</row>
    <row r="823" spans="1:27" ht="15.75" customHeight="1" x14ac:dyDescent="0.35">
      <c r="A823" s="41"/>
      <c r="B823" s="41"/>
      <c r="C823" s="109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</row>
    <row r="824" spans="1:27" ht="15.75" customHeight="1" x14ac:dyDescent="0.35">
      <c r="A824" s="41"/>
      <c r="B824" s="41"/>
      <c r="C824" s="109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</row>
    <row r="825" spans="1:27" ht="15.75" customHeight="1" x14ac:dyDescent="0.35">
      <c r="A825" s="41"/>
      <c r="B825" s="41"/>
      <c r="C825" s="109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</row>
    <row r="826" spans="1:27" ht="15.75" customHeight="1" x14ac:dyDescent="0.35">
      <c r="A826" s="41"/>
      <c r="B826" s="41"/>
      <c r="C826" s="109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</row>
    <row r="827" spans="1:27" ht="15.75" customHeight="1" x14ac:dyDescent="0.35">
      <c r="A827" s="41"/>
      <c r="B827" s="41"/>
      <c r="C827" s="109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</row>
    <row r="828" spans="1:27" ht="15.75" customHeight="1" x14ac:dyDescent="0.35">
      <c r="A828" s="41"/>
      <c r="B828" s="41"/>
      <c r="C828" s="109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</row>
    <row r="829" spans="1:27" ht="15.75" customHeight="1" x14ac:dyDescent="0.35">
      <c r="A829" s="41"/>
      <c r="B829" s="41"/>
      <c r="C829" s="109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</row>
    <row r="830" spans="1:27" ht="15.75" customHeight="1" x14ac:dyDescent="0.35">
      <c r="A830" s="41"/>
      <c r="B830" s="41"/>
      <c r="C830" s="109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</row>
    <row r="831" spans="1:27" ht="15.75" customHeight="1" x14ac:dyDescent="0.35">
      <c r="A831" s="41"/>
      <c r="B831" s="41"/>
      <c r="C831" s="109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</row>
    <row r="832" spans="1:27" ht="15.75" customHeight="1" x14ac:dyDescent="0.35">
      <c r="A832" s="41"/>
      <c r="B832" s="41"/>
      <c r="C832" s="109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</row>
    <row r="833" spans="1:27" ht="15.75" customHeight="1" x14ac:dyDescent="0.35">
      <c r="A833" s="41"/>
      <c r="B833" s="41"/>
      <c r="C833" s="109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</row>
    <row r="834" spans="1:27" ht="15.75" customHeight="1" x14ac:dyDescent="0.35">
      <c r="A834" s="41"/>
      <c r="B834" s="41"/>
      <c r="C834" s="109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</row>
    <row r="835" spans="1:27" ht="15.75" customHeight="1" x14ac:dyDescent="0.35">
      <c r="A835" s="41"/>
      <c r="B835" s="41"/>
      <c r="C835" s="109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</row>
    <row r="836" spans="1:27" ht="15.75" customHeight="1" x14ac:dyDescent="0.35">
      <c r="A836" s="41"/>
      <c r="B836" s="41"/>
      <c r="C836" s="109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</row>
    <row r="837" spans="1:27" ht="15.75" customHeight="1" x14ac:dyDescent="0.35">
      <c r="A837" s="41"/>
      <c r="B837" s="41"/>
      <c r="C837" s="109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</row>
    <row r="838" spans="1:27" ht="15.75" customHeight="1" x14ac:dyDescent="0.35">
      <c r="A838" s="41"/>
      <c r="B838" s="41"/>
      <c r="C838" s="109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</row>
    <row r="839" spans="1:27" ht="15.75" customHeight="1" x14ac:dyDescent="0.35">
      <c r="A839" s="41"/>
      <c r="B839" s="41"/>
      <c r="C839" s="109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</row>
    <row r="840" spans="1:27" ht="15.75" customHeight="1" x14ac:dyDescent="0.35">
      <c r="A840" s="41"/>
      <c r="B840" s="41"/>
      <c r="C840" s="109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</row>
    <row r="841" spans="1:27" ht="15.75" customHeight="1" x14ac:dyDescent="0.35">
      <c r="A841" s="41"/>
      <c r="B841" s="41"/>
      <c r="C841" s="109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</row>
    <row r="842" spans="1:27" ht="15.75" customHeight="1" x14ac:dyDescent="0.35">
      <c r="A842" s="41"/>
      <c r="B842" s="41"/>
      <c r="C842" s="109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</row>
    <row r="843" spans="1:27" ht="15.75" customHeight="1" x14ac:dyDescent="0.35">
      <c r="A843" s="41"/>
      <c r="B843" s="41"/>
      <c r="C843" s="109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</row>
    <row r="844" spans="1:27" ht="15.75" customHeight="1" x14ac:dyDescent="0.35">
      <c r="A844" s="41"/>
      <c r="B844" s="41"/>
      <c r="C844" s="109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</row>
    <row r="845" spans="1:27" ht="15.75" customHeight="1" x14ac:dyDescent="0.35">
      <c r="A845" s="41"/>
      <c r="B845" s="41"/>
      <c r="C845" s="109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</row>
    <row r="846" spans="1:27" ht="15.75" customHeight="1" x14ac:dyDescent="0.35">
      <c r="A846" s="41"/>
      <c r="B846" s="41"/>
      <c r="C846" s="109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</row>
    <row r="847" spans="1:27" ht="15.75" customHeight="1" x14ac:dyDescent="0.35">
      <c r="A847" s="41"/>
      <c r="B847" s="41"/>
      <c r="C847" s="109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</row>
    <row r="848" spans="1:27" ht="15.75" customHeight="1" x14ac:dyDescent="0.35">
      <c r="A848" s="41"/>
      <c r="B848" s="41"/>
      <c r="C848" s="109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</row>
    <row r="849" spans="1:27" ht="15.75" customHeight="1" x14ac:dyDescent="0.35">
      <c r="A849" s="41"/>
      <c r="B849" s="41"/>
      <c r="C849" s="109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</row>
    <row r="850" spans="1:27" ht="15.75" customHeight="1" x14ac:dyDescent="0.35">
      <c r="A850" s="41"/>
      <c r="B850" s="41"/>
      <c r="C850" s="109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</row>
    <row r="851" spans="1:27" ht="15.75" customHeight="1" x14ac:dyDescent="0.35">
      <c r="A851" s="41"/>
      <c r="B851" s="41"/>
      <c r="C851" s="109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</row>
    <row r="852" spans="1:27" ht="15.75" customHeight="1" x14ac:dyDescent="0.35">
      <c r="A852" s="41"/>
      <c r="B852" s="41"/>
      <c r="C852" s="109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</row>
    <row r="853" spans="1:27" ht="15.75" customHeight="1" x14ac:dyDescent="0.35">
      <c r="A853" s="41"/>
      <c r="B853" s="41"/>
      <c r="C853" s="109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</row>
    <row r="854" spans="1:27" ht="15.75" customHeight="1" x14ac:dyDescent="0.35">
      <c r="A854" s="41"/>
      <c r="B854" s="41"/>
      <c r="C854" s="109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</row>
    <row r="855" spans="1:27" ht="15.75" customHeight="1" x14ac:dyDescent="0.35">
      <c r="A855" s="41"/>
      <c r="B855" s="41"/>
      <c r="C855" s="109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</row>
    <row r="856" spans="1:27" ht="15.75" customHeight="1" x14ac:dyDescent="0.35">
      <c r="A856" s="41"/>
      <c r="B856" s="41"/>
      <c r="C856" s="109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</row>
    <row r="857" spans="1:27" ht="15.75" customHeight="1" x14ac:dyDescent="0.35">
      <c r="A857" s="41"/>
      <c r="B857" s="41"/>
      <c r="C857" s="109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</row>
    <row r="858" spans="1:27" ht="15.75" customHeight="1" x14ac:dyDescent="0.35">
      <c r="A858" s="41"/>
      <c r="B858" s="41"/>
      <c r="C858" s="109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</row>
    <row r="859" spans="1:27" ht="15.75" customHeight="1" x14ac:dyDescent="0.35">
      <c r="A859" s="41"/>
      <c r="B859" s="41"/>
      <c r="C859" s="109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</row>
    <row r="860" spans="1:27" ht="15.75" customHeight="1" x14ac:dyDescent="0.35">
      <c r="A860" s="41"/>
      <c r="B860" s="41"/>
      <c r="C860" s="109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</row>
    <row r="861" spans="1:27" ht="15.75" customHeight="1" x14ac:dyDescent="0.35">
      <c r="A861" s="41"/>
      <c r="B861" s="41"/>
      <c r="C861" s="109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</row>
    <row r="862" spans="1:27" ht="15.75" customHeight="1" x14ac:dyDescent="0.35">
      <c r="A862" s="41"/>
      <c r="B862" s="41"/>
      <c r="C862" s="109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</row>
    <row r="863" spans="1:27" ht="15.75" customHeight="1" x14ac:dyDescent="0.35">
      <c r="A863" s="41"/>
      <c r="B863" s="41"/>
      <c r="C863" s="109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</row>
    <row r="864" spans="1:27" ht="15.75" customHeight="1" x14ac:dyDescent="0.35">
      <c r="A864" s="41"/>
      <c r="B864" s="41"/>
      <c r="C864" s="109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</row>
    <row r="865" spans="1:27" ht="15.75" customHeight="1" x14ac:dyDescent="0.35">
      <c r="A865" s="41"/>
      <c r="B865" s="41"/>
      <c r="C865" s="109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</row>
    <row r="866" spans="1:27" ht="15.75" customHeight="1" x14ac:dyDescent="0.35">
      <c r="A866" s="41"/>
      <c r="B866" s="41"/>
      <c r="C866" s="109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</row>
    <row r="867" spans="1:27" ht="15.75" customHeight="1" x14ac:dyDescent="0.35">
      <c r="A867" s="41"/>
      <c r="B867" s="41"/>
      <c r="C867" s="109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</row>
    <row r="868" spans="1:27" ht="15.75" customHeight="1" x14ac:dyDescent="0.35">
      <c r="A868" s="41"/>
      <c r="B868" s="41"/>
      <c r="C868" s="109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</row>
    <row r="869" spans="1:27" ht="15.75" customHeight="1" x14ac:dyDescent="0.35">
      <c r="A869" s="41"/>
      <c r="B869" s="41"/>
      <c r="C869" s="109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</row>
    <row r="870" spans="1:27" ht="15.75" customHeight="1" x14ac:dyDescent="0.35">
      <c r="A870" s="41"/>
      <c r="B870" s="41"/>
      <c r="C870" s="109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</row>
    <row r="871" spans="1:27" ht="15.75" customHeight="1" x14ac:dyDescent="0.35">
      <c r="A871" s="41"/>
      <c r="B871" s="41"/>
      <c r="C871" s="109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</row>
    <row r="872" spans="1:27" ht="15.75" customHeight="1" x14ac:dyDescent="0.35">
      <c r="A872" s="41"/>
      <c r="B872" s="41"/>
      <c r="C872" s="109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</row>
    <row r="873" spans="1:27" ht="15.75" customHeight="1" x14ac:dyDescent="0.35">
      <c r="A873" s="41"/>
      <c r="B873" s="41"/>
      <c r="C873" s="109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</row>
    <row r="874" spans="1:27" ht="15.75" customHeight="1" x14ac:dyDescent="0.35">
      <c r="A874" s="41"/>
      <c r="B874" s="41"/>
      <c r="C874" s="109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</row>
    <row r="875" spans="1:27" ht="15.75" customHeight="1" x14ac:dyDescent="0.35">
      <c r="A875" s="41"/>
      <c r="B875" s="41"/>
      <c r="C875" s="109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</row>
    <row r="876" spans="1:27" ht="15.75" customHeight="1" x14ac:dyDescent="0.35">
      <c r="A876" s="41"/>
      <c r="B876" s="41"/>
      <c r="C876" s="109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</row>
    <row r="877" spans="1:27" ht="15.75" customHeight="1" x14ac:dyDescent="0.35">
      <c r="A877" s="41"/>
      <c r="B877" s="41"/>
      <c r="C877" s="109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</row>
    <row r="878" spans="1:27" ht="15.75" customHeight="1" x14ac:dyDescent="0.35">
      <c r="A878" s="41"/>
      <c r="B878" s="41"/>
      <c r="C878" s="109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</row>
    <row r="879" spans="1:27" ht="15.75" customHeight="1" x14ac:dyDescent="0.35">
      <c r="A879" s="41"/>
      <c r="B879" s="41"/>
      <c r="C879" s="109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</row>
    <row r="880" spans="1:27" ht="15.75" customHeight="1" x14ac:dyDescent="0.35">
      <c r="A880" s="41"/>
      <c r="B880" s="41"/>
      <c r="C880" s="109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</row>
    <row r="881" spans="1:27" ht="15.75" customHeight="1" x14ac:dyDescent="0.35">
      <c r="A881" s="41"/>
      <c r="B881" s="41"/>
      <c r="C881" s="109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</row>
    <row r="882" spans="1:27" ht="15.75" customHeight="1" x14ac:dyDescent="0.35">
      <c r="A882" s="41"/>
      <c r="B882" s="41"/>
      <c r="C882" s="109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</row>
    <row r="883" spans="1:27" ht="15.75" customHeight="1" x14ac:dyDescent="0.35">
      <c r="A883" s="41"/>
      <c r="B883" s="41"/>
      <c r="C883" s="109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</row>
    <row r="884" spans="1:27" ht="15.75" customHeight="1" x14ac:dyDescent="0.35">
      <c r="A884" s="41"/>
      <c r="B884" s="41"/>
      <c r="C884" s="109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</row>
    <row r="885" spans="1:27" ht="15.75" customHeight="1" x14ac:dyDescent="0.35">
      <c r="A885" s="41"/>
      <c r="B885" s="41"/>
      <c r="C885" s="109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</row>
    <row r="886" spans="1:27" ht="15.75" customHeight="1" x14ac:dyDescent="0.35">
      <c r="A886" s="41"/>
      <c r="B886" s="41"/>
      <c r="C886" s="109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</row>
    <row r="887" spans="1:27" ht="15.75" customHeight="1" x14ac:dyDescent="0.35">
      <c r="A887" s="41"/>
      <c r="B887" s="41"/>
      <c r="C887" s="109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</row>
    <row r="888" spans="1:27" ht="15.75" customHeight="1" x14ac:dyDescent="0.35">
      <c r="A888" s="41"/>
      <c r="B888" s="41"/>
      <c r="C888" s="109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</row>
    <row r="889" spans="1:27" ht="15.75" customHeight="1" x14ac:dyDescent="0.35">
      <c r="A889" s="41"/>
      <c r="B889" s="41"/>
      <c r="C889" s="109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</row>
    <row r="890" spans="1:27" ht="15.75" customHeight="1" x14ac:dyDescent="0.35">
      <c r="A890" s="41"/>
      <c r="B890" s="41"/>
      <c r="C890" s="109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</row>
    <row r="891" spans="1:27" ht="15.75" customHeight="1" x14ac:dyDescent="0.35">
      <c r="A891" s="41"/>
      <c r="B891" s="41"/>
      <c r="C891" s="109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</row>
    <row r="892" spans="1:27" ht="15.75" customHeight="1" x14ac:dyDescent="0.35">
      <c r="A892" s="41"/>
      <c r="B892" s="41"/>
      <c r="C892" s="109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</row>
    <row r="893" spans="1:27" ht="15.75" customHeight="1" x14ac:dyDescent="0.35">
      <c r="A893" s="41"/>
      <c r="B893" s="41"/>
      <c r="C893" s="109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</row>
    <row r="894" spans="1:27" ht="15.75" customHeight="1" x14ac:dyDescent="0.35">
      <c r="A894" s="41"/>
      <c r="B894" s="41"/>
      <c r="C894" s="109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</row>
    <row r="895" spans="1:27" ht="15.75" customHeight="1" x14ac:dyDescent="0.35">
      <c r="A895" s="41"/>
      <c r="B895" s="41"/>
      <c r="C895" s="109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</row>
    <row r="896" spans="1:27" ht="15.75" customHeight="1" x14ac:dyDescent="0.35">
      <c r="A896" s="41"/>
      <c r="B896" s="41"/>
      <c r="C896" s="109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</row>
    <row r="897" spans="1:27" ht="15.75" customHeight="1" x14ac:dyDescent="0.35">
      <c r="A897" s="41"/>
      <c r="B897" s="41"/>
      <c r="C897" s="109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</row>
    <row r="898" spans="1:27" ht="15.75" customHeight="1" x14ac:dyDescent="0.35">
      <c r="A898" s="41"/>
      <c r="B898" s="41"/>
      <c r="C898" s="109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</row>
    <row r="899" spans="1:27" ht="15.75" customHeight="1" x14ac:dyDescent="0.35">
      <c r="A899" s="41"/>
      <c r="B899" s="41"/>
      <c r="C899" s="109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</row>
    <row r="900" spans="1:27" ht="15.75" customHeight="1" x14ac:dyDescent="0.35">
      <c r="A900" s="41"/>
      <c r="B900" s="41"/>
      <c r="C900" s="109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</row>
    <row r="901" spans="1:27" ht="15.75" customHeight="1" x14ac:dyDescent="0.35">
      <c r="A901" s="41"/>
      <c r="B901" s="41"/>
      <c r="C901" s="109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</row>
    <row r="902" spans="1:27" ht="15.75" customHeight="1" x14ac:dyDescent="0.35">
      <c r="A902" s="41"/>
      <c r="B902" s="41"/>
      <c r="C902" s="109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</row>
    <row r="903" spans="1:27" ht="15.75" customHeight="1" x14ac:dyDescent="0.35">
      <c r="A903" s="41"/>
      <c r="B903" s="41"/>
      <c r="C903" s="109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</row>
    <row r="904" spans="1:27" ht="15.75" customHeight="1" x14ac:dyDescent="0.35">
      <c r="A904" s="41"/>
      <c r="B904" s="41"/>
      <c r="C904" s="109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</row>
    <row r="905" spans="1:27" ht="15.75" customHeight="1" x14ac:dyDescent="0.35">
      <c r="A905" s="41"/>
      <c r="B905" s="41"/>
      <c r="C905" s="109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</row>
    <row r="906" spans="1:27" ht="15.75" customHeight="1" x14ac:dyDescent="0.35">
      <c r="A906" s="41"/>
      <c r="B906" s="41"/>
      <c r="C906" s="109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</row>
    <row r="907" spans="1:27" ht="15.75" customHeight="1" x14ac:dyDescent="0.35">
      <c r="A907" s="41"/>
      <c r="B907" s="41"/>
      <c r="C907" s="109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</row>
    <row r="908" spans="1:27" ht="15.75" customHeight="1" x14ac:dyDescent="0.35">
      <c r="A908" s="41"/>
      <c r="B908" s="41"/>
      <c r="C908" s="109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</row>
    <row r="909" spans="1:27" ht="15.75" customHeight="1" x14ac:dyDescent="0.35">
      <c r="A909" s="41"/>
      <c r="B909" s="41"/>
      <c r="C909" s="109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</row>
    <row r="910" spans="1:27" ht="15.75" customHeight="1" x14ac:dyDescent="0.35">
      <c r="A910" s="41"/>
      <c r="B910" s="41"/>
      <c r="C910" s="109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</row>
    <row r="911" spans="1:27" ht="15.75" customHeight="1" x14ac:dyDescent="0.35">
      <c r="A911" s="41"/>
      <c r="B911" s="41"/>
      <c r="C911" s="109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</row>
    <row r="912" spans="1:27" ht="15.75" customHeight="1" x14ac:dyDescent="0.35">
      <c r="A912" s="41"/>
      <c r="B912" s="41"/>
      <c r="C912" s="109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</row>
    <row r="913" spans="1:27" ht="15.75" customHeight="1" x14ac:dyDescent="0.35">
      <c r="A913" s="41"/>
      <c r="B913" s="41"/>
      <c r="C913" s="109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</row>
    <row r="914" spans="1:27" ht="15.75" customHeight="1" x14ac:dyDescent="0.35">
      <c r="A914" s="41"/>
      <c r="B914" s="41"/>
      <c r="C914" s="109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</row>
    <row r="915" spans="1:27" ht="15.75" customHeight="1" x14ac:dyDescent="0.35">
      <c r="A915" s="41"/>
      <c r="B915" s="41"/>
      <c r="C915" s="109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</row>
    <row r="916" spans="1:27" ht="15.75" customHeight="1" x14ac:dyDescent="0.35">
      <c r="A916" s="41"/>
      <c r="B916" s="41"/>
      <c r="C916" s="109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</row>
    <row r="917" spans="1:27" ht="15.75" customHeight="1" x14ac:dyDescent="0.35">
      <c r="A917" s="41"/>
      <c r="B917" s="41"/>
      <c r="C917" s="109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</row>
    <row r="918" spans="1:27" ht="15.75" customHeight="1" x14ac:dyDescent="0.35">
      <c r="A918" s="41"/>
      <c r="B918" s="41"/>
      <c r="C918" s="109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</row>
    <row r="919" spans="1:27" ht="15.75" customHeight="1" x14ac:dyDescent="0.35">
      <c r="A919" s="41"/>
      <c r="B919" s="41"/>
      <c r="C919" s="109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</row>
    <row r="920" spans="1:27" ht="15.75" customHeight="1" x14ac:dyDescent="0.35">
      <c r="A920" s="41"/>
      <c r="B920" s="41"/>
      <c r="C920" s="109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</row>
    <row r="921" spans="1:27" ht="15.75" customHeight="1" x14ac:dyDescent="0.35">
      <c r="A921" s="41"/>
      <c r="B921" s="41"/>
      <c r="C921" s="109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</row>
    <row r="922" spans="1:27" ht="15.75" customHeight="1" x14ac:dyDescent="0.35">
      <c r="A922" s="41"/>
      <c r="B922" s="41"/>
      <c r="C922" s="109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</row>
    <row r="923" spans="1:27" ht="15.75" customHeight="1" x14ac:dyDescent="0.35">
      <c r="A923" s="41"/>
      <c r="B923" s="41"/>
      <c r="C923" s="109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</row>
    <row r="924" spans="1:27" ht="15.75" customHeight="1" x14ac:dyDescent="0.35">
      <c r="A924" s="41"/>
      <c r="B924" s="41"/>
      <c r="C924" s="109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</row>
    <row r="925" spans="1:27" ht="15.75" customHeight="1" x14ac:dyDescent="0.35">
      <c r="A925" s="41"/>
      <c r="B925" s="41"/>
      <c r="C925" s="109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</row>
    <row r="926" spans="1:27" ht="15.75" customHeight="1" x14ac:dyDescent="0.35">
      <c r="A926" s="41"/>
      <c r="B926" s="41"/>
      <c r="C926" s="109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</row>
    <row r="927" spans="1:27" ht="15.75" customHeight="1" x14ac:dyDescent="0.35">
      <c r="A927" s="41"/>
      <c r="B927" s="41"/>
      <c r="C927" s="109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</row>
    <row r="928" spans="1:27" ht="15.75" customHeight="1" x14ac:dyDescent="0.35">
      <c r="A928" s="41"/>
      <c r="B928" s="41"/>
      <c r="C928" s="109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</row>
    <row r="929" spans="1:27" ht="15.75" customHeight="1" x14ac:dyDescent="0.35">
      <c r="A929" s="41"/>
      <c r="B929" s="41"/>
      <c r="C929" s="109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</row>
    <row r="930" spans="1:27" ht="15.75" customHeight="1" x14ac:dyDescent="0.35">
      <c r="A930" s="41"/>
      <c r="B930" s="41"/>
      <c r="C930" s="109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</row>
    <row r="931" spans="1:27" ht="15.75" customHeight="1" x14ac:dyDescent="0.35">
      <c r="A931" s="41"/>
      <c r="B931" s="41"/>
      <c r="C931" s="109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</row>
    <row r="932" spans="1:27" ht="15.75" customHeight="1" x14ac:dyDescent="0.35">
      <c r="A932" s="41"/>
      <c r="B932" s="41"/>
      <c r="C932" s="109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</row>
    <row r="933" spans="1:27" ht="15.75" customHeight="1" x14ac:dyDescent="0.35">
      <c r="A933" s="41"/>
      <c r="B933" s="41"/>
      <c r="C933" s="109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</row>
    <row r="934" spans="1:27" ht="15.75" customHeight="1" x14ac:dyDescent="0.35">
      <c r="A934" s="41"/>
      <c r="B934" s="41"/>
      <c r="C934" s="109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</row>
    <row r="935" spans="1:27" ht="15.75" customHeight="1" x14ac:dyDescent="0.35">
      <c r="A935" s="41"/>
      <c r="B935" s="41"/>
      <c r="C935" s="109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</row>
    <row r="936" spans="1:27" ht="15.75" customHeight="1" x14ac:dyDescent="0.35">
      <c r="A936" s="41"/>
      <c r="B936" s="41"/>
      <c r="C936" s="109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</row>
    <row r="937" spans="1:27" ht="15.75" customHeight="1" x14ac:dyDescent="0.35">
      <c r="A937" s="41"/>
      <c r="B937" s="41"/>
      <c r="C937" s="109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</row>
    <row r="938" spans="1:27" ht="15.75" customHeight="1" x14ac:dyDescent="0.35">
      <c r="A938" s="41"/>
      <c r="B938" s="41"/>
      <c r="C938" s="109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</row>
    <row r="939" spans="1:27" ht="15.75" customHeight="1" x14ac:dyDescent="0.35">
      <c r="A939" s="41"/>
      <c r="B939" s="41"/>
      <c r="C939" s="109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</row>
    <row r="940" spans="1:27" ht="15.75" customHeight="1" x14ac:dyDescent="0.35">
      <c r="A940" s="41"/>
      <c r="B940" s="41"/>
      <c r="C940" s="109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</row>
    <row r="941" spans="1:27" ht="15.75" customHeight="1" x14ac:dyDescent="0.35">
      <c r="A941" s="41"/>
      <c r="B941" s="41"/>
      <c r="C941" s="109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</row>
    <row r="942" spans="1:27" ht="15.75" customHeight="1" x14ac:dyDescent="0.35">
      <c r="A942" s="41"/>
      <c r="B942" s="41"/>
      <c r="C942" s="109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</row>
    <row r="943" spans="1:27" ht="15.75" customHeight="1" x14ac:dyDescent="0.35">
      <c r="A943" s="41"/>
      <c r="B943" s="41"/>
      <c r="C943" s="109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</row>
    <row r="944" spans="1:27" ht="15.75" customHeight="1" x14ac:dyDescent="0.35">
      <c r="A944" s="41"/>
      <c r="B944" s="41"/>
      <c r="C944" s="109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</row>
    <row r="945" spans="1:27" ht="15.75" customHeight="1" x14ac:dyDescent="0.35">
      <c r="A945" s="41"/>
      <c r="B945" s="41"/>
      <c r="C945" s="109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</row>
    <row r="946" spans="1:27" ht="15.75" customHeight="1" x14ac:dyDescent="0.35">
      <c r="A946" s="41"/>
      <c r="B946" s="41"/>
      <c r="C946" s="109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</row>
    <row r="947" spans="1:27" ht="15.75" customHeight="1" x14ac:dyDescent="0.35">
      <c r="A947" s="41"/>
      <c r="B947" s="41"/>
      <c r="C947" s="109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</row>
    <row r="948" spans="1:27" ht="15.75" customHeight="1" x14ac:dyDescent="0.35">
      <c r="A948" s="41"/>
      <c r="B948" s="41"/>
      <c r="C948" s="109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</row>
    <row r="949" spans="1:27" ht="15.75" customHeight="1" x14ac:dyDescent="0.35">
      <c r="A949" s="41"/>
      <c r="B949" s="41"/>
      <c r="C949" s="109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</row>
    <row r="950" spans="1:27" ht="15.75" customHeight="1" x14ac:dyDescent="0.35">
      <c r="A950" s="41"/>
      <c r="B950" s="41"/>
      <c r="C950" s="109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</row>
    <row r="951" spans="1:27" ht="15.75" customHeight="1" x14ac:dyDescent="0.35">
      <c r="A951" s="41"/>
      <c r="B951" s="41"/>
      <c r="C951" s="109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</row>
    <row r="952" spans="1:27" ht="15.75" customHeight="1" x14ac:dyDescent="0.35">
      <c r="A952" s="41"/>
      <c r="B952" s="41"/>
      <c r="C952" s="109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</row>
    <row r="953" spans="1:27" ht="15.75" customHeight="1" x14ac:dyDescent="0.35">
      <c r="A953" s="41"/>
      <c r="B953" s="41"/>
      <c r="C953" s="109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</row>
    <row r="954" spans="1:27" ht="15.75" customHeight="1" x14ac:dyDescent="0.35">
      <c r="A954" s="41"/>
      <c r="B954" s="41"/>
      <c r="C954" s="109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</row>
    <row r="955" spans="1:27" ht="15.75" customHeight="1" x14ac:dyDescent="0.35">
      <c r="A955" s="41"/>
      <c r="B955" s="41"/>
      <c r="C955" s="109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</row>
    <row r="956" spans="1:27" ht="15.75" customHeight="1" x14ac:dyDescent="0.35">
      <c r="A956" s="41"/>
      <c r="B956" s="41"/>
      <c r="C956" s="109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</row>
    <row r="957" spans="1:27" ht="15.75" customHeight="1" x14ac:dyDescent="0.35">
      <c r="A957" s="41"/>
      <c r="B957" s="41"/>
      <c r="C957" s="109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</row>
    <row r="958" spans="1:27" ht="15.75" customHeight="1" x14ac:dyDescent="0.35">
      <c r="A958" s="41"/>
      <c r="B958" s="41"/>
      <c r="C958" s="109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</row>
    <row r="959" spans="1:27" ht="15.75" customHeight="1" x14ac:dyDescent="0.35">
      <c r="A959" s="41"/>
      <c r="B959" s="41"/>
      <c r="C959" s="109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</row>
    <row r="960" spans="1:27" ht="15.75" customHeight="1" x14ac:dyDescent="0.35">
      <c r="A960" s="41"/>
      <c r="B960" s="41"/>
      <c r="C960" s="109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</row>
    <row r="961" spans="1:27" ht="15.75" customHeight="1" x14ac:dyDescent="0.35">
      <c r="A961" s="41"/>
      <c r="B961" s="41"/>
      <c r="C961" s="109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</row>
    <row r="962" spans="1:27" ht="15.75" customHeight="1" x14ac:dyDescent="0.35">
      <c r="A962" s="41"/>
      <c r="B962" s="41"/>
      <c r="C962" s="109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</row>
    <row r="963" spans="1:27" ht="15.75" customHeight="1" x14ac:dyDescent="0.35">
      <c r="A963" s="41"/>
      <c r="B963" s="41"/>
      <c r="C963" s="109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</row>
    <row r="964" spans="1:27" ht="15.75" customHeight="1" x14ac:dyDescent="0.35">
      <c r="A964" s="41"/>
      <c r="B964" s="41"/>
      <c r="C964" s="109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</row>
    <row r="965" spans="1:27" ht="15.75" customHeight="1" x14ac:dyDescent="0.35">
      <c r="A965" s="41"/>
      <c r="B965" s="41"/>
      <c r="C965" s="109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</row>
    <row r="966" spans="1:27" ht="15.75" customHeight="1" x14ac:dyDescent="0.35">
      <c r="A966" s="41"/>
      <c r="B966" s="41"/>
      <c r="C966" s="109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</row>
    <row r="967" spans="1:27" ht="15.75" customHeight="1" x14ac:dyDescent="0.35">
      <c r="A967" s="41"/>
      <c r="B967" s="41"/>
      <c r="C967" s="109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</row>
    <row r="968" spans="1:27" ht="15.75" customHeight="1" x14ac:dyDescent="0.35">
      <c r="A968" s="41"/>
      <c r="B968" s="41"/>
      <c r="C968" s="109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</row>
    <row r="969" spans="1:27" ht="15.75" customHeight="1" x14ac:dyDescent="0.35">
      <c r="A969" s="41"/>
      <c r="B969" s="41"/>
      <c r="C969" s="109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</row>
    <row r="970" spans="1:27" ht="15.75" customHeight="1" x14ac:dyDescent="0.35">
      <c r="A970" s="41"/>
      <c r="B970" s="41"/>
      <c r="C970" s="109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</row>
    <row r="971" spans="1:27" ht="15.75" customHeight="1" x14ac:dyDescent="0.35">
      <c r="A971" s="41"/>
      <c r="B971" s="41"/>
      <c r="C971" s="109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</row>
    <row r="972" spans="1:27" ht="15.75" customHeight="1" x14ac:dyDescent="0.35">
      <c r="A972" s="41"/>
      <c r="B972" s="41"/>
      <c r="C972" s="109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</row>
    <row r="973" spans="1:27" ht="15.75" customHeight="1" x14ac:dyDescent="0.35">
      <c r="A973" s="41"/>
      <c r="B973" s="41"/>
      <c r="C973" s="109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</row>
    <row r="974" spans="1:27" ht="15.75" customHeight="1" x14ac:dyDescent="0.35">
      <c r="A974" s="41"/>
      <c r="B974" s="41"/>
      <c r="C974" s="109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</row>
    <row r="975" spans="1:27" ht="15.75" customHeight="1" x14ac:dyDescent="0.35">
      <c r="A975" s="41"/>
      <c r="B975" s="41"/>
      <c r="C975" s="109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</row>
    <row r="976" spans="1:27" ht="15.75" customHeight="1" x14ac:dyDescent="0.35">
      <c r="A976" s="41"/>
      <c r="B976" s="41"/>
      <c r="C976" s="109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</row>
    <row r="977" spans="1:27" ht="15.75" customHeight="1" x14ac:dyDescent="0.35">
      <c r="A977" s="41"/>
      <c r="B977" s="41"/>
      <c r="C977" s="109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</row>
    <row r="978" spans="1:27" ht="15.75" customHeight="1" x14ac:dyDescent="0.35">
      <c r="A978" s="41"/>
      <c r="B978" s="41"/>
      <c r="C978" s="109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</row>
    <row r="979" spans="1:27" ht="15.75" customHeight="1" x14ac:dyDescent="0.35">
      <c r="A979" s="41"/>
      <c r="B979" s="41"/>
      <c r="C979" s="109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</row>
    <row r="980" spans="1:27" ht="15.75" customHeight="1" x14ac:dyDescent="0.35">
      <c r="A980" s="41"/>
      <c r="B980" s="41"/>
      <c r="C980" s="109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</row>
    <row r="981" spans="1:27" ht="15.75" customHeight="1" x14ac:dyDescent="0.35">
      <c r="A981" s="41"/>
      <c r="B981" s="41"/>
      <c r="C981" s="109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</row>
    <row r="982" spans="1:27" ht="15.75" customHeight="1" x14ac:dyDescent="0.35">
      <c r="A982" s="41"/>
      <c r="B982" s="41"/>
      <c r="C982" s="109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</row>
    <row r="983" spans="1:27" ht="15.75" customHeight="1" x14ac:dyDescent="0.35">
      <c r="A983" s="41"/>
      <c r="B983" s="41"/>
      <c r="C983" s="109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</row>
    <row r="984" spans="1:27" ht="15.75" customHeight="1" x14ac:dyDescent="0.35">
      <c r="A984" s="41"/>
      <c r="B984" s="41"/>
      <c r="C984" s="109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</row>
    <row r="985" spans="1:27" ht="15.75" customHeight="1" x14ac:dyDescent="0.35">
      <c r="A985" s="41"/>
      <c r="B985" s="41"/>
      <c r="C985" s="109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</row>
    <row r="986" spans="1:27" ht="15.75" customHeight="1" x14ac:dyDescent="0.35">
      <c r="A986" s="41"/>
      <c r="B986" s="41"/>
      <c r="C986" s="109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</row>
    <row r="987" spans="1:27" ht="15.75" customHeight="1" x14ac:dyDescent="0.35">
      <c r="A987" s="41"/>
      <c r="B987" s="41"/>
      <c r="C987" s="109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</row>
    <row r="988" spans="1:27" ht="15.75" customHeight="1" x14ac:dyDescent="0.35">
      <c r="A988" s="41"/>
      <c r="B988" s="41"/>
      <c r="C988" s="109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</row>
    <row r="989" spans="1:27" ht="15.75" customHeight="1" x14ac:dyDescent="0.35">
      <c r="A989" s="41"/>
      <c r="B989" s="41"/>
      <c r="C989" s="109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</row>
    <row r="990" spans="1:27" ht="15.75" customHeight="1" x14ac:dyDescent="0.35">
      <c r="A990" s="41"/>
      <c r="B990" s="41"/>
      <c r="C990" s="109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</row>
    <row r="991" spans="1:27" ht="15.75" customHeight="1" x14ac:dyDescent="0.35">
      <c r="A991" s="41"/>
      <c r="B991" s="41"/>
      <c r="C991" s="109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</row>
    <row r="992" spans="1:27" ht="15.75" customHeight="1" x14ac:dyDescent="0.35">
      <c r="A992" s="41"/>
      <c r="B992" s="41"/>
      <c r="C992" s="109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</row>
    <row r="993" spans="1:27" ht="15.75" customHeight="1" x14ac:dyDescent="0.35">
      <c r="A993" s="41"/>
      <c r="B993" s="41"/>
      <c r="C993" s="109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</row>
  </sheetData>
  <mergeCells count="1">
    <mergeCell ref="L123:O123"/>
  </mergeCells>
  <dataValidations count="5">
    <dataValidation type="decimal" allowBlank="1" showErrorMessage="1" sqref="D15:D18 D26:D28 D131 D141:D142 D151:D152" xr:uid="{00000000-0002-0000-0000-000000000000}">
      <formula1>0</formula1>
      <formula2>9.99999999999999E+22</formula2>
    </dataValidation>
    <dataValidation type="decimal" allowBlank="1" showErrorMessage="1" sqref="D36:D46" xr:uid="{00000000-0002-0000-0000-000001000000}">
      <formula1>0</formula1>
      <formula2>1E+21</formula2>
    </dataValidation>
    <dataValidation type="decimal" allowBlank="1" showErrorMessage="1" sqref="D82:D86 D127 D130 D163 E172:E173" xr:uid="{00000000-0002-0000-0000-000002000000}">
      <formula1>0</formula1>
      <formula2>1</formula2>
    </dataValidation>
    <dataValidation type="decimal" allowBlank="1" showErrorMessage="1" sqref="D95:D97" xr:uid="{00000000-0002-0000-0000-000003000000}">
      <formula1>0</formula1>
      <formula2>1E+24</formula2>
    </dataValidation>
    <dataValidation type="decimal" allowBlank="1" showErrorMessage="1" sqref="D55:D73 D128" xr:uid="{00000000-0002-0000-0000-000004000000}">
      <formula1>0</formula1>
      <formula2>1E+22</formula2>
    </dataValidation>
  </dataValidations>
  <pageMargins left="0.7" right="0.7" top="0.3" bottom="0.3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Kåre Sagmo-Søvde</dc:creator>
  <cp:lastModifiedBy>Kåre Sagmo-Søvde</cp:lastModifiedBy>
  <dcterms:created xsi:type="dcterms:W3CDTF">2026-07-01T10:08:30Z</dcterms:created>
  <dcterms:modified xsi:type="dcterms:W3CDTF">2026-07-01T10:08:30Z</dcterms:modified>
</cp:coreProperties>
</file>